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Users\U3\Desktop\Оцінка ефективності бюджетних програм\Оцінка ефективності бюджетних програм за 2025 рік\"/>
    </mc:Choice>
  </mc:AlternateContent>
  <xr:revisionPtr revIDLastSave="0" documentId="13_ncr:1_{9FF426B1-FFD0-4A64-9CFD-8DCB3D1611EF}" xr6:coauthVersionLast="36" xr6:coauthVersionMax="36" xr10:uidLastSave="{00000000-0000-0000-0000-000000000000}"/>
  <bookViews>
    <workbookView xWindow="32772" yWindow="32772" windowWidth="21840" windowHeight="13740" xr2:uid="{00000000-000D-0000-FFFF-FFFF00000000}"/>
  </bookViews>
  <sheets>
    <sheet name="КПК0817520" sheetId="1" r:id="rId1"/>
  </sheets>
  <definedNames>
    <definedName name="_xlnm.Print_Area" localSheetId="0">КПК0817520!$A$1:$BQ$142</definedName>
  </definedNames>
  <calcPr calcId="191029"/>
</workbook>
</file>

<file path=xl/calcChain.xml><?xml version="1.0" encoding="utf-8"?>
<calcChain xmlns="http://schemas.openxmlformats.org/spreadsheetml/2006/main">
  <c r="AQ121" i="1" l="1"/>
  <c r="AQ118" i="1"/>
  <c r="AQ115" i="1"/>
  <c r="AQ113" i="1"/>
  <c r="AQ112" i="1"/>
  <c r="AQ111" i="1"/>
  <c r="AQ110" i="1"/>
  <c r="AQ109" i="1"/>
  <c r="AI109" i="1"/>
  <c r="AA109" i="1"/>
  <c r="AI52" i="1"/>
  <c r="AY50" i="1"/>
  <c r="AY49" i="1"/>
  <c r="AY48" i="1"/>
  <c r="AY47" i="1"/>
  <c r="AY45" i="1"/>
  <c r="AI45" i="1"/>
  <c r="S45" i="1"/>
  <c r="AI40" i="1"/>
  <c r="BN103" i="1"/>
  <c r="BI103" i="1"/>
  <c r="BD103" i="1"/>
  <c r="AZ103" i="1"/>
  <c r="BN100" i="1"/>
  <c r="BI100" i="1"/>
  <c r="BD100" i="1"/>
  <c r="AZ100" i="1"/>
  <c r="BN97" i="1"/>
  <c r="BI97" i="1"/>
  <c r="BD97" i="1"/>
  <c r="AZ97" i="1"/>
  <c r="BN94" i="1"/>
  <c r="BI94" i="1"/>
  <c r="BD94" i="1"/>
  <c r="AZ94" i="1"/>
  <c r="BI89" i="1"/>
  <c r="BD89" i="1"/>
  <c r="AZ89" i="1"/>
  <c r="AK89" i="1"/>
  <c r="BN89" i="1" s="1"/>
  <c r="BN87" i="1"/>
  <c r="BI87" i="1"/>
  <c r="BD87" i="1"/>
  <c r="AZ87" i="1"/>
  <c r="AK87" i="1"/>
  <c r="BI86" i="1"/>
  <c r="BD86" i="1"/>
  <c r="AZ86" i="1"/>
  <c r="AK86" i="1"/>
  <c r="BN86" i="1" s="1"/>
  <c r="BH75" i="1"/>
  <c r="BC75" i="1"/>
  <c r="BH72" i="1"/>
  <c r="BC72" i="1"/>
  <c r="BH70" i="1"/>
  <c r="BC70" i="1"/>
  <c r="BH67" i="1"/>
  <c r="BC67" i="1"/>
  <c r="BI33" i="1"/>
  <c r="BD33" i="1"/>
  <c r="BN33" i="1" s="1"/>
  <c r="AZ33" i="1"/>
  <c r="AK33" i="1"/>
  <c r="BI31" i="1"/>
  <c r="BN31" i="1" s="1"/>
  <c r="BD31" i="1"/>
  <c r="AZ31" i="1"/>
  <c r="AK31" i="1"/>
  <c r="BN30" i="1"/>
  <c r="BI30" i="1"/>
  <c r="BD30" i="1"/>
  <c r="AZ30" i="1"/>
  <c r="AK30" i="1"/>
</calcChain>
</file>

<file path=xl/sharedStrings.xml><?xml version="1.0" encoding="utf-8"?>
<sst xmlns="http://schemas.openxmlformats.org/spreadsheetml/2006/main" count="326" uniqueCount="161">
  <si>
    <t>Відхилення</t>
  </si>
  <si>
    <t>спеціальний фонд</t>
  </si>
  <si>
    <t>загальний фонд</t>
  </si>
  <si>
    <t>№ з/п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</si>
  <si>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</si>
  <si>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</si>
  <si>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</si>
  <si>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</si>
  <si>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</si>
  <si>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</si>
  <si>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</si>
  <si>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</si>
  <si>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</si>
  <si>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formula=RC[-10]+RC[-5]</t>
  </si>
  <si>
    <t>formula=RC[-16]-RC[-32]</t>
  </si>
  <si>
    <t>p5.6</t>
  </si>
  <si>
    <t>Затверджено у паспорті бюджетної програми</t>
  </si>
  <si>
    <t>усього</t>
  </si>
  <si>
    <t xml:space="preserve"> усього</t>
  </si>
  <si>
    <t>s2</t>
  </si>
  <si>
    <t>formula=RC[-14]-RC[-29]</t>
  </si>
  <si>
    <t>formula=RC[-15]-RC[-30]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</si>
  <si>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</si>
  <si>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</si>
  <si>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</si>
  <si>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</si>
  <si>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</si>
  <si>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</si>
  <si>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</si>
  <si>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</si>
  <si>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</si>
  <si>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</si>
  <si>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(Власне ім’я, ПРІЗВИЩЕ)</t>
  </si>
  <si>
    <t>z1</t>
  </si>
  <si>
    <t>z2</t>
  </si>
  <si>
    <t xml:space="preserve">(пункт 4 розділу ІІІ із змінами, внесеними згідно з наказом Міністерства фінансів України від 12.01.2012р.№13)
</t>
  </si>
  <si>
    <t>4. Мета бюджетної програми</t>
  </si>
  <si>
    <t>5. Оцінка ефективності бюджетної програми за критеріями:</t>
  </si>
  <si>
    <t>План з урахуванням змін</t>
  </si>
  <si>
    <t>Виконано</t>
  </si>
  <si>
    <t>Залишок на початок року</t>
  </si>
  <si>
    <t>Х</t>
  </si>
  <si>
    <t>1.1</t>
  </si>
  <si>
    <t>власних надходжень</t>
  </si>
  <si>
    <t>Надходження</t>
  </si>
  <si>
    <t>2.1</t>
  </si>
  <si>
    <t>2.2</t>
  </si>
  <si>
    <t>2.3</t>
  </si>
  <si>
    <t>2.4</t>
  </si>
  <si>
    <t>власні надходження</t>
  </si>
  <si>
    <t>надходження позик</t>
  </si>
  <si>
    <t>повернення кредитів</t>
  </si>
  <si>
    <t>інші надходження</t>
  </si>
  <si>
    <t>Залишок на кінець року</t>
  </si>
  <si>
    <t>3.1</t>
  </si>
  <si>
    <t>3.2</t>
  </si>
  <si>
    <t>інших надходжень</t>
  </si>
  <si>
    <t>5.4 "Виконання показників бюджетної програми порівняно із показниками попереднього року":</t>
  </si>
  <si>
    <t>Попередній рік</t>
  </si>
  <si>
    <t>Звітний рік</t>
  </si>
  <si>
    <t>Відхилення (у відсотках)</t>
  </si>
  <si>
    <t>5.5."Виконання інвестиційних (проектів) програм":</t>
  </si>
  <si>
    <t>Код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</si>
  <si>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</si>
  <si>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</si>
  <si>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</si>
  <si>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</si>
  <si>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</si>
  <si>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>6=5-4</t>
  </si>
  <si>
    <t>8=3-7</t>
  </si>
  <si>
    <t>Надходження всього:</t>
  </si>
  <si>
    <t>Бюджет розвитку за джерелами</t>
  </si>
  <si>
    <t>Надходження із загального фонду бюджету до спеціального фонду (бюджету розвитку)</t>
  </si>
  <si>
    <t>Запозичення до бюджету</t>
  </si>
  <si>
    <t>Інші джерела</t>
  </si>
  <si>
    <t>Видатки бюджету розвитку всього:</t>
  </si>
  <si>
    <t>Всього за інвестиційними проектами</t>
  </si>
  <si>
    <t>Капітальні видатки з утримання бюджетних установ</t>
  </si>
  <si>
    <t>5.6."Наявність фінансових порушень за результатами контрольних заходів":</t>
  </si>
  <si>
    <t>5.7."Стан фінансової дисципліни":</t>
  </si>
  <si>
    <t>6. Узагальнений висновок щодо:</t>
  </si>
  <si>
    <t xml:space="preserve">    актуальності бюджетної програми </t>
  </si>
  <si>
    <t xml:space="preserve">    ефективності бюджетної програми</t>
  </si>
  <si>
    <t xml:space="preserve">    корисності бюджетної програми </t>
  </si>
  <si>
    <t xml:space="preserve">    довгострокових наслідків бюджетної програми </t>
  </si>
  <si>
    <t>5.1 "Виконання бюджетної програми за напрямами використання бюджетних коштів":</t>
  </si>
  <si>
    <t>5.2 "Виконання бюджетної програми за джерелами надходжень спеціального фонду":</t>
  </si>
  <si>
    <t>5.3."Виконання результативних показників бюджетної програми за напрямами використання бюджетних коштів" :</t>
  </si>
  <si>
    <t xml:space="preserve">            в т.ч</t>
  </si>
  <si>
    <t>p6.1</t>
  </si>
  <si>
    <t>s6.1</t>
  </si>
  <si>
    <t>s1</t>
  </si>
  <si>
    <t>s6.5</t>
  </si>
  <si>
    <t>p6.3</t>
  </si>
  <si>
    <t>s6.3</t>
  </si>
  <si>
    <t>p6.41</t>
  </si>
  <si>
    <t>s6.41</t>
  </si>
  <si>
    <t>p6.42</t>
  </si>
  <si>
    <t>s6.42</t>
  </si>
  <si>
    <t>r1</t>
  </si>
  <si>
    <t>p6.5</t>
  </si>
  <si>
    <t>1.2</t>
  </si>
  <si>
    <t>formula=RC[-40]-RC[-8]</t>
  </si>
  <si>
    <t>formula=RC[-8]-RC[-16]</t>
  </si>
  <si>
    <t>formula=IF(RC[-29]=0,0,RC[-14]/RC[-29]*100-100)</t>
  </si>
  <si>
    <t xml:space="preserve">           Оцінка відповідності фактичних результативних показників проведеним видаткам за напрямом використання бюджетних коштів, спрямованих на досягнення цих показників:</t>
  </si>
  <si>
    <t>ОЦІНКА ЕФЕКТИВНОСТІ БЮДЖЕТНОЇ ПРОГРАМИ</t>
  </si>
  <si>
    <t>Видатки (надані кредити)</t>
  </si>
  <si>
    <t>Видатки на заходи інформатизації у КУ "Територіальний центр СО(НСП) у Саксаганському районі" КМР</t>
  </si>
  <si>
    <t>C32:BQ32</t>
  </si>
  <si>
    <t>Пояснення щодо причин розбіжностей між фактичними та затвердженими результативними показниками: Розбіжність між затвердженими та фактичними показниками виникла в результаті економії коштів на оплату послуги по підключенню до СЕВ ОВВ (електронний документообіг) для КУ «Територіальний центр соціального обслуговування (надання соціальних послуг) у Саксаганському районі» КМР</t>
  </si>
  <si>
    <t>Видатки на заходи інформатизації у КУ "Центр соціальної реабілітації дітей з інвалідністю" КМР</t>
  </si>
  <si>
    <t/>
  </si>
  <si>
    <t>затрат</t>
  </si>
  <si>
    <t>Обсяг видатків у сфері інформатизації: придбання комп'ютерного обладнання, послуги з обслуговування програмного забезпечення, послуги з доступу до мережі Інтернет, послуги з підтримки та адміністрування програмного забезпечення, послуги з обробки даних та перевидача/формування кваліфікованого сертифікату відкритого ключа, тощо</t>
  </si>
  <si>
    <t>C67:BQ67</t>
  </si>
  <si>
    <t>продукту</t>
  </si>
  <si>
    <t>Кількість придбаного комп'ютерного обладнання та послуг у сфері інформатизації</t>
  </si>
  <si>
    <t>ефективності</t>
  </si>
  <si>
    <t>Середній розмір видатків на придбання комп'ютерного обладнання та послуг у сфері інформатизації</t>
  </si>
  <si>
    <t>C72:BQ72</t>
  </si>
  <si>
    <t>якості</t>
  </si>
  <si>
    <t>Рівень виконання заходів</t>
  </si>
  <si>
    <t>C87:BQ87</t>
  </si>
  <si>
    <t>Видатки на заходи інформатизації у КУ "Центпр соціальної реабілітації дітей з інвалідністю" КМР</t>
  </si>
  <si>
    <t>C89:BQ89</t>
  </si>
  <si>
    <t>Забезпечення оптимальних умов для задоволення інформаційних потреб на основі формування і використання електронних інформаційних ресурсів і сучасних комп`ютерних технологій</t>
  </si>
  <si>
    <t>0800000</t>
  </si>
  <si>
    <t>Начальник відділу бухгалтерського обліку - головний бухгалтер</t>
  </si>
  <si>
    <t>Галина ПОНОМАРЕНКО</t>
  </si>
  <si>
    <t>05411280</t>
  </si>
  <si>
    <t>0457860600</t>
  </si>
  <si>
    <t xml:space="preserve">  (тис.грн)</t>
  </si>
  <si>
    <t>за 2025  рік</t>
  </si>
  <si>
    <t>0817520</t>
  </si>
  <si>
    <t>Реалізація Національної програми інформатизації</t>
  </si>
  <si>
    <t>Управління праці та соціального захисту населення виконкому Саксаганської районної у місті ради</t>
  </si>
  <si>
    <t>0810000</t>
  </si>
  <si>
    <t>7520</t>
  </si>
  <si>
    <t>0460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</si>
  <si>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початок року: </t>
  </si>
  <si>
    <t xml:space="preserve">    'Пояснення причин відхилення фактичних обсягів надходжень від планових: 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</si>
  <si>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кінець року: </t>
  </si>
  <si>
    <t xml:space="preserve">    'Пояснення щодо причин відхилення фактичних надходжень від планового показника: </t>
  </si>
  <si>
    <t xml:space="preserve">    'Пояснення щодо причин відхилення касових видатків від планового показника: </t>
  </si>
  <si>
    <t xml:space="preserve">    'Пояснення щодо причин відхилення фактичних надходжень від касових видатків: </t>
  </si>
  <si>
    <t>Фінансових порушень не виявлено.</t>
  </si>
  <si>
    <t>Кредиторська і дебіторська заборгованість станом на 01.01.2026 рік відсутня.</t>
  </si>
  <si>
    <t>Програма носить актуальний характер, розроблена для ефективного використання коштів загального фонду бюджету з метою поліпшення умов перебування в установах соціального обслуговування системи органів праці та соціального захисту населення. Завдяки даній програмі зміцнюється матеріально-технічна база установ.</t>
  </si>
  <si>
    <t>Мета програми в результаті її реалізації досягнена повністю, завдання виконано в повному обсязі, строки по реалізації повністю дотримувались.</t>
  </si>
  <si>
    <t>Забезпечення оптимальних умов для задоволення інформаційних потреб на основі формування і використання електронних інформаційних ресурсів і сучасних комп'ютерних технологій.</t>
  </si>
  <si>
    <t>Фінансування у наступних роках програми «Реалізація Національної програми інформатизації» сприятиме оновленню матеріально-технічної бази закладів та поліпшенню умов перебування в установах соціального обслуговування системи органів праці та соціального захисту населення.</t>
  </si>
  <si>
    <t>Фактичні результативні показники відповідають проведеним видаткам за напрямом використання бюджетних коштів, спрямованих на досягнення цих показників</t>
  </si>
  <si>
    <t>Заступник начальника управління</t>
  </si>
  <si>
    <t>Видатки на заходи інформатизації у КУ "Територіальний центр СО(НСП) у Саксаганському районі" КМР та КУ "Центр соціальної реабілітації дітей з інвалідністю" КМР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</si>
  <si>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року: Розбіжності обсягів проведених видатків по загальному фонду у порівнянні із аналогічними показниками попереднього року обумовлено зменшенням планових показників на звітний рік та зменшенням кількості придбання програмного забезпечення та необхідного інвентарю для установ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</si>
  <si>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року: Розбіжність виникла в результаті економії видатків на оплату наданих послуг для установ та збільшення кількості придбаного комп'ютерного обладнання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</si>
  <si>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року: Розбіжність виникла в результаті економії видатків на оплату наданих послуг та зменшення кількості придбаного комп'ютерного обладнання</t>
  </si>
  <si>
    <t>Світлана ОСИПЕНКО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</si>
  <si>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року: Розбіжності обсягів проведених видатків по загальному фонду у порівнянні із аналогічними показниками попереднього року обумовлено зменшенням планових показників на звітний рік та зменшенням кількості необхідного інвентарю для КУ "Територіальний центр СО(НСП) у Саксаганському районі" КМР.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</si>
  <si>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року: Розбіжності обсягів проведених видатків по загальному фонду у порівнянні із аналогічними показниками попереднього року обумовлено збільшенням планових показників на звітний рік та зростанням цін на послуги і збільшенням кількості необхідного інвентарю для  КУ "Центпр соціальної реабілітації дітей з інвалідністю" КМР.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</si>
</sst>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0.00"/>
    <numFmt numFmtId="165" formatCode="#,##0.000"/>
    <numFmt numFmtId="166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Arial Cyr"/>
      <charset val="204"/>
    </font>
    <font>
      <sz val="10"/>
      <name val="Arial Cyr"/>
      <charset val="204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8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3" fillId="0" borderId="0" xfId="0" applyFont="1"/>
    <xf numFmtId="164" fontId="4" fillId="0" borderId="0" xfId="0" applyNumberFormat="1" applyFont="1" applyBorder="1" applyAlignment="1">
      <alignment vertical="center" wrapText="1"/>
    </xf>
    <xf numFmtId="0" fontId="4" fillId="0" borderId="0" xfId="0" applyFont="1"/>
    <xf numFmtId="164" fontId="14" fillId="0" borderId="0" xfId="0" applyNumberFormat="1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5" fillId="0" borderId="0" xfId="0" applyFont="1"/>
    <xf numFmtId="164" fontId="15" fillId="0" borderId="0" xfId="0" applyNumberFormat="1" applyFont="1" applyBorder="1" applyAlignment="1">
      <alignment vertical="center" wrapText="1"/>
    </xf>
    <xf numFmtId="164" fontId="17" fillId="0" borderId="0" xfId="0" applyNumberFormat="1" applyFont="1" applyBorder="1" applyAlignment="1">
      <alignment vertical="center" wrapText="1"/>
    </xf>
    <xf numFmtId="0" fontId="17" fillId="0" borderId="0" xfId="0" applyFont="1"/>
    <xf numFmtId="0" fontId="14" fillId="0" borderId="0" xfId="0" applyFont="1" applyBorder="1"/>
    <xf numFmtId="0" fontId="17" fillId="0" borderId="0" xfId="0" applyFont="1" applyBorder="1"/>
    <xf numFmtId="0" fontId="15" fillId="0" borderId="0" xfId="0" applyFont="1" applyBorder="1"/>
    <xf numFmtId="0" fontId="15" fillId="0" borderId="1" xfId="0" applyFont="1" applyBorder="1"/>
    <xf numFmtId="0" fontId="8" fillId="0" borderId="0" xfId="0" applyFont="1"/>
    <xf numFmtId="164" fontId="8" fillId="0" borderId="0" xfId="0" applyNumberFormat="1" applyFont="1" applyBorder="1" applyAlignment="1">
      <alignment vertical="center" wrapText="1"/>
    </xf>
    <xf numFmtId="0" fontId="8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" fontId="22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/>
    <xf numFmtId="4" fontId="23" fillId="2" borderId="1" xfId="0" applyNumberFormat="1" applyFont="1" applyFill="1" applyBorder="1" applyAlignment="1">
      <alignment horizontal="center" vertical="center" wrapText="1"/>
    </xf>
    <xf numFmtId="165" fontId="16" fillId="3" borderId="1" xfId="0" applyNumberFormat="1" applyFont="1" applyFill="1" applyBorder="1" applyAlignment="1">
      <alignment horizontal="center" vertical="center"/>
    </xf>
    <xf numFmtId="165" fontId="16" fillId="0" borderId="1" xfId="0" applyNumberFormat="1" applyFont="1" applyBorder="1" applyAlignment="1">
      <alignment horizontal="center" vertical="center"/>
    </xf>
    <xf numFmtId="4" fontId="15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65" fontId="15" fillId="3" borderId="1" xfId="0" applyNumberFormat="1" applyFont="1" applyFill="1" applyBorder="1" applyAlignment="1">
      <alignment horizontal="center" vertical="center"/>
    </xf>
    <xf numFmtId="165" fontId="16" fillId="0" borderId="1" xfId="0" applyNumberFormat="1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4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165" fontId="15" fillId="3" borderId="5" xfId="0" applyNumberFormat="1" applyFont="1" applyFill="1" applyBorder="1" applyAlignment="1">
      <alignment horizontal="center" vertical="center"/>
    </xf>
    <xf numFmtId="165" fontId="21" fillId="0" borderId="6" xfId="0" applyNumberFormat="1" applyFont="1" applyBorder="1" applyAlignment="1">
      <alignment horizontal="center" vertical="center"/>
    </xf>
    <xf numFmtId="165" fontId="21" fillId="0" borderId="2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6" fontId="2" fillId="0" borderId="5" xfId="0" applyNumberFormat="1" applyFont="1" applyBorder="1" applyAlignment="1">
      <alignment horizontal="left" vertical="top" wrapText="1"/>
    </xf>
    <xf numFmtId="166" fontId="2" fillId="0" borderId="6" xfId="0" applyNumberFormat="1" applyFont="1" applyBorder="1" applyAlignment="1">
      <alignment horizontal="left" vertical="top" wrapText="1"/>
    </xf>
    <xf numFmtId="166" fontId="2" fillId="0" borderId="2" xfId="0" applyNumberFormat="1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right" vertical="center" wrapText="1"/>
    </xf>
    <xf numFmtId="166" fontId="2" fillId="0" borderId="5" xfId="0" quotePrefix="1" applyNumberFormat="1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5" fontId="2" fillId="3" borderId="5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5" fontId="21" fillId="3" borderId="6" xfId="0" applyNumberFormat="1" applyFont="1" applyFill="1" applyBorder="1" applyAlignment="1">
      <alignment horizontal="center" vertical="center"/>
    </xf>
    <xf numFmtId="165" fontId="21" fillId="3" borderId="2" xfId="0" applyNumberFormat="1" applyFont="1" applyFill="1" applyBorder="1" applyAlignment="1">
      <alignment horizontal="center" vertical="center"/>
    </xf>
    <xf numFmtId="165" fontId="8" fillId="3" borderId="5" xfId="0" applyNumberFormat="1" applyFont="1" applyFill="1" applyBorder="1" applyAlignment="1">
      <alignment horizontal="center" vertical="center"/>
    </xf>
    <xf numFmtId="165" fontId="8" fillId="3" borderId="6" xfId="0" applyNumberFormat="1" applyFont="1" applyFill="1" applyBorder="1" applyAlignment="1">
      <alignment horizontal="center" vertical="center"/>
    </xf>
    <xf numFmtId="165" fontId="8" fillId="3" borderId="2" xfId="0" applyNumberFormat="1" applyFont="1" applyFill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165" fontId="21" fillId="0" borderId="6" xfId="0" applyNumberFormat="1" applyFont="1" applyBorder="1" applyAlignment="1">
      <alignment horizontal="center" vertical="center" wrapText="1"/>
    </xf>
    <xf numFmtId="165" fontId="21" fillId="0" borderId="2" xfId="0" applyNumberFormat="1" applyFont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center" wrapText="1"/>
    </xf>
    <xf numFmtId="0" fontId="21" fillId="0" borderId="6" xfId="0" applyFont="1" applyBorder="1" applyAlignment="1">
      <alignment vertical="center"/>
    </xf>
    <xf numFmtId="0" fontId="21" fillId="0" borderId="2" xfId="0" applyFont="1" applyBorder="1" applyAlignment="1">
      <alignment vertical="center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4" fontId="8" fillId="2" borderId="5" xfId="0" applyNumberFormat="1" applyFont="1" applyFill="1" applyBorder="1" applyAlignment="1">
      <alignment horizontal="center" vertical="center"/>
    </xf>
    <xf numFmtId="4" fontId="8" fillId="2" borderId="6" xfId="0" applyNumberFormat="1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165" fontId="2" fillId="3" borderId="5" xfId="0" applyNumberFormat="1" applyFont="1" applyFill="1" applyBorder="1" applyAlignment="1">
      <alignment horizontal="center" vertical="center"/>
    </xf>
    <xf numFmtId="165" fontId="2" fillId="3" borderId="6" xfId="0" applyNumberFormat="1" applyFont="1" applyFill="1" applyBorder="1" applyAlignment="1">
      <alignment horizontal="center" vertical="center"/>
    </xf>
    <xf numFmtId="0" fontId="15" fillId="0" borderId="11" xfId="0" applyFont="1" applyBorder="1" applyAlignment="1">
      <alignment horizontal="left" vertical="center" wrapText="1"/>
    </xf>
    <xf numFmtId="0" fontId="21" fillId="0" borderId="0" xfId="0" applyFont="1" applyAlignment="1"/>
    <xf numFmtId="165" fontId="8" fillId="0" borderId="5" xfId="0" applyNumberFormat="1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165" fontId="18" fillId="0" borderId="6" xfId="0" applyNumberFormat="1" applyFont="1" applyBorder="1" applyAlignment="1">
      <alignment horizontal="center" vertical="center" wrapText="1"/>
    </xf>
    <xf numFmtId="165" fontId="18" fillId="0" borderId="2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7" xfId="0" quotePrefix="1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7" xfId="0" applyFont="1" applyBorder="1" applyAlignment="1">
      <alignment horizontal="center" vertical="center" wrapText="1"/>
    </xf>
    <xf numFmtId="0" fontId="4" fillId="0" borderId="0" xfId="0" quotePrefix="1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166" fontId="8" fillId="0" borderId="5" xfId="0" quotePrefix="1" applyNumberFormat="1" applyFont="1" applyBorder="1" applyAlignment="1">
      <alignment horizontal="left" vertical="top" wrapText="1"/>
    </xf>
    <xf numFmtId="0" fontId="18" fillId="0" borderId="6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166" fontId="2" fillId="0" borderId="6" xfId="0" quotePrefix="1" applyNumberFormat="1" applyFont="1" applyBorder="1" applyAlignment="1">
      <alignment horizontal="left" vertical="top" wrapText="1"/>
    </xf>
    <xf numFmtId="166" fontId="2" fillId="0" borderId="2" xfId="0" quotePrefix="1" applyNumberFormat="1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0" borderId="7" xfId="0" quotePrefix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quotePrefix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7" xfId="0" quotePrefix="1" applyFont="1" applyBorder="1" applyAlignment="1">
      <alignment horizontal="left" vertical="top" wrapText="1"/>
    </xf>
    <xf numFmtId="0" fontId="11" fillId="0" borderId="7" xfId="0" quotePrefix="1" applyFont="1" applyBorder="1" applyAlignment="1">
      <alignment horizontal="left" vertical="top" wrapText="1"/>
    </xf>
    <xf numFmtId="165" fontId="18" fillId="3" borderId="6" xfId="0" applyNumberFormat="1" applyFont="1" applyFill="1" applyBorder="1" applyAlignment="1">
      <alignment horizontal="center" vertical="center"/>
    </xf>
    <xf numFmtId="165" fontId="18" fillId="3" borderId="2" xfId="0" applyNumberFormat="1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4" fontId="19" fillId="2" borderId="6" xfId="0" applyNumberFormat="1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166" fontId="2" fillId="0" borderId="5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DC142"/>
  <sheetViews>
    <sheetView tabSelected="1" topLeftCell="A2" zoomScale="70" zoomScaleNormal="70" workbookViewId="0">
      <selection activeCell="C90" sqref="C90:BQ90"/>
    </sheetView>
  </sheetViews>
  <sheetFormatPr defaultColWidth="9.109375" defaultRowHeight="13.2" x14ac:dyDescent="0.25"/>
  <cols>
    <col min="1" max="1" width="3.33203125" style="1" customWidth="1"/>
    <col min="2" max="2" width="3.44140625" style="1" customWidth="1"/>
    <col min="3" max="23" width="2.88671875" style="1" customWidth="1"/>
    <col min="24" max="24" width="7.33203125" style="1" customWidth="1"/>
    <col min="25" max="25" width="2.88671875" style="1" customWidth="1"/>
    <col min="26" max="26" width="3.88671875" style="1" customWidth="1"/>
    <col min="27" max="53" width="2.88671875" style="1" customWidth="1"/>
    <col min="54" max="54" width="1.88671875" style="1" customWidth="1"/>
    <col min="55" max="68" width="2.88671875" style="1" customWidth="1"/>
    <col min="69" max="69" width="0.6640625" style="1" customWidth="1"/>
    <col min="70" max="70" width="3.6640625" style="1" customWidth="1"/>
    <col min="71" max="77" width="2.88671875" style="1" customWidth="1"/>
    <col min="78" max="78" width="3" style="1" hidden="1" customWidth="1"/>
    <col min="79" max="79" width="4.44140625" style="1" hidden="1" customWidth="1"/>
    <col min="80" max="80" width="3.6640625" style="1" hidden="1" customWidth="1"/>
    <col min="81" max="81" width="0" style="1" hidden="1" customWidth="1"/>
    <col min="82" max="16384" width="9.109375" style="1"/>
  </cols>
  <sheetData>
    <row r="1" spans="1:64" ht="9" hidden="1" customHeight="1" x14ac:dyDescent="0.25"/>
    <row r="2" spans="1:64" ht="9" customHeight="1" x14ac:dyDescent="0.25">
      <c r="AO2" s="173" t="s">
        <v>35</v>
      </c>
      <c r="AP2" s="173"/>
      <c r="AQ2" s="173"/>
      <c r="AR2" s="173"/>
      <c r="AS2" s="173"/>
      <c r="AT2" s="173"/>
      <c r="AU2" s="173"/>
      <c r="AV2" s="173"/>
      <c r="AW2" s="173"/>
      <c r="AX2" s="173"/>
      <c r="AY2" s="173"/>
      <c r="AZ2" s="173"/>
      <c r="BA2" s="173"/>
      <c r="BB2" s="173"/>
      <c r="BC2" s="173"/>
      <c r="BD2" s="173"/>
      <c r="BE2" s="173"/>
      <c r="BF2" s="173"/>
      <c r="BG2" s="173"/>
      <c r="BH2" s="173"/>
      <c r="BI2" s="173"/>
      <c r="BJ2" s="173"/>
      <c r="BK2" s="173"/>
      <c r="BL2" s="173"/>
    </row>
    <row r="3" spans="1:64" ht="9" customHeight="1" x14ac:dyDescent="0.25">
      <c r="AO3" s="173"/>
      <c r="AP3" s="173"/>
      <c r="AQ3" s="173"/>
      <c r="AR3" s="173"/>
      <c r="AS3" s="173"/>
      <c r="AT3" s="173"/>
      <c r="AU3" s="173"/>
      <c r="AV3" s="173"/>
      <c r="AW3" s="173"/>
      <c r="AX3" s="173"/>
      <c r="AY3" s="173"/>
      <c r="AZ3" s="173"/>
      <c r="BA3" s="173"/>
      <c r="BB3" s="173"/>
      <c r="BC3" s="173"/>
      <c r="BD3" s="173"/>
      <c r="BE3" s="173"/>
      <c r="BF3" s="173"/>
      <c r="BG3" s="173"/>
      <c r="BH3" s="173"/>
      <c r="BI3" s="173"/>
      <c r="BJ3" s="173"/>
      <c r="BK3" s="173"/>
      <c r="BL3" s="173"/>
    </row>
    <row r="4" spans="1:64" ht="13.5" customHeight="1" x14ac:dyDescent="0.25">
      <c r="AO4" s="173"/>
      <c r="AP4" s="173"/>
      <c r="AQ4" s="173"/>
      <c r="AR4" s="173"/>
      <c r="AS4" s="173"/>
      <c r="AT4" s="173"/>
      <c r="AU4" s="173"/>
      <c r="AV4" s="173"/>
      <c r="AW4" s="173"/>
      <c r="AX4" s="173"/>
      <c r="AY4" s="173"/>
      <c r="AZ4" s="173"/>
      <c r="BA4" s="173"/>
      <c r="BB4" s="173"/>
      <c r="BC4" s="173"/>
      <c r="BD4" s="173"/>
      <c r="BE4" s="173"/>
      <c r="BF4" s="173"/>
      <c r="BG4" s="173"/>
      <c r="BH4" s="173"/>
      <c r="BI4" s="173"/>
      <c r="BJ4" s="173"/>
      <c r="BK4" s="173"/>
      <c r="BL4" s="173"/>
    </row>
    <row r="5" spans="1:64" ht="15.75" hidden="1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73"/>
      <c r="AP5" s="173"/>
      <c r="AQ5" s="173"/>
      <c r="AR5" s="173"/>
      <c r="AS5" s="173"/>
      <c r="AT5" s="173"/>
      <c r="AU5" s="173"/>
      <c r="AV5" s="173"/>
      <c r="AW5" s="173"/>
      <c r="AX5" s="173"/>
      <c r="AY5" s="173"/>
      <c r="AZ5" s="173"/>
      <c r="BA5" s="173"/>
      <c r="BB5" s="173"/>
      <c r="BC5" s="173"/>
      <c r="BD5" s="173"/>
      <c r="BE5" s="173"/>
      <c r="BF5" s="173"/>
      <c r="BG5" s="173"/>
      <c r="BH5" s="173"/>
      <c r="BI5" s="173"/>
      <c r="BJ5" s="173"/>
      <c r="BK5" s="173"/>
      <c r="BL5" s="173"/>
    </row>
    <row r="6" spans="1:64" ht="15.75" hidden="1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73"/>
      <c r="AP6" s="173"/>
      <c r="AQ6" s="173"/>
      <c r="AR6" s="173"/>
      <c r="AS6" s="173"/>
      <c r="AT6" s="173"/>
      <c r="AU6" s="173"/>
      <c r="AV6" s="173"/>
      <c r="AW6" s="173"/>
      <c r="AX6" s="173"/>
      <c r="AY6" s="173"/>
      <c r="AZ6" s="173"/>
      <c r="BA6" s="173"/>
      <c r="BB6" s="173"/>
      <c r="BC6" s="173"/>
      <c r="BD6" s="173"/>
      <c r="BE6" s="173"/>
      <c r="BF6" s="173"/>
      <c r="BG6" s="173"/>
      <c r="BH6" s="173"/>
      <c r="BI6" s="173"/>
      <c r="BJ6" s="173"/>
      <c r="BK6" s="173"/>
      <c r="BL6" s="173"/>
    </row>
    <row r="7" spans="1:64" ht="9.75" hidden="1" customHeight="1" x14ac:dyDescent="0.25">
      <c r="A7" s="174"/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74"/>
      <c r="AK7" s="174"/>
      <c r="AL7" s="174"/>
      <c r="AM7" s="174"/>
      <c r="AN7" s="174"/>
      <c r="AO7" s="174"/>
      <c r="AP7" s="174"/>
      <c r="AQ7" s="174"/>
      <c r="AR7" s="174"/>
      <c r="AS7" s="174"/>
      <c r="AT7" s="174"/>
      <c r="AU7" s="174"/>
      <c r="AV7" s="174"/>
      <c r="AW7" s="174"/>
      <c r="AX7" s="174"/>
      <c r="AY7" s="174"/>
      <c r="AZ7" s="174"/>
      <c r="BA7" s="174"/>
      <c r="BB7" s="174"/>
      <c r="BC7" s="174"/>
      <c r="BD7" s="174"/>
      <c r="BE7" s="174"/>
      <c r="BF7" s="174"/>
      <c r="BG7" s="174"/>
      <c r="BH7" s="174"/>
      <c r="BI7" s="174"/>
      <c r="BJ7" s="174"/>
      <c r="BK7" s="174"/>
      <c r="BL7" s="174"/>
    </row>
    <row r="8" spans="1:64" ht="9.75" hidden="1" customHeight="1" x14ac:dyDescent="0.25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4"/>
      <c r="Z8" s="174"/>
      <c r="AA8" s="174"/>
      <c r="AB8" s="174"/>
      <c r="AC8" s="174"/>
      <c r="AD8" s="174"/>
      <c r="AE8" s="174"/>
      <c r="AF8" s="174"/>
      <c r="AG8" s="174"/>
      <c r="AH8" s="174"/>
      <c r="AI8" s="174"/>
      <c r="AJ8" s="174"/>
      <c r="AK8" s="174"/>
      <c r="AL8" s="174"/>
      <c r="AM8" s="174"/>
      <c r="AN8" s="174"/>
      <c r="AO8" s="174"/>
      <c r="AP8" s="174"/>
      <c r="AQ8" s="174"/>
      <c r="AR8" s="174"/>
      <c r="AS8" s="174"/>
      <c r="AT8" s="174"/>
      <c r="AU8" s="174"/>
      <c r="AV8" s="174"/>
      <c r="AW8" s="174"/>
      <c r="AX8" s="174"/>
      <c r="AY8" s="174"/>
      <c r="AZ8" s="174"/>
      <c r="BA8" s="174"/>
      <c r="BB8" s="174"/>
      <c r="BC8" s="174"/>
      <c r="BD8" s="174"/>
      <c r="BE8" s="174"/>
      <c r="BF8" s="174"/>
      <c r="BG8" s="174"/>
      <c r="BH8" s="174"/>
      <c r="BI8" s="174"/>
      <c r="BJ8" s="174"/>
      <c r="BK8" s="174"/>
      <c r="BL8" s="174"/>
    </row>
    <row r="9" spans="1:64" ht="8.25" hidden="1" customHeight="1" x14ac:dyDescent="0.25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  <c r="AB9" s="174"/>
      <c r="AC9" s="174"/>
      <c r="AD9" s="174"/>
      <c r="AE9" s="174"/>
      <c r="AF9" s="174"/>
      <c r="AG9" s="174"/>
      <c r="AH9" s="174"/>
      <c r="AI9" s="174"/>
      <c r="AJ9" s="174"/>
      <c r="AK9" s="174"/>
      <c r="AL9" s="174"/>
      <c r="AM9" s="174"/>
      <c r="AN9" s="174"/>
      <c r="AO9" s="174"/>
      <c r="AP9" s="174"/>
      <c r="AQ9" s="174"/>
      <c r="AR9" s="174"/>
      <c r="AS9" s="174"/>
      <c r="AT9" s="174"/>
      <c r="AU9" s="174"/>
      <c r="AV9" s="174"/>
      <c r="AW9" s="174"/>
      <c r="AX9" s="174"/>
      <c r="AY9" s="174"/>
      <c r="AZ9" s="174"/>
      <c r="BA9" s="174"/>
      <c r="BB9" s="174"/>
      <c r="BC9" s="174"/>
      <c r="BD9" s="174"/>
      <c r="BE9" s="174"/>
      <c r="BF9" s="174"/>
      <c r="BG9" s="174"/>
      <c r="BH9" s="174"/>
      <c r="BI9" s="174"/>
      <c r="BJ9" s="174"/>
      <c r="BK9" s="174"/>
      <c r="BL9" s="174"/>
    </row>
    <row r="10" spans="1:64" ht="15.6" x14ac:dyDescent="0.25">
      <c r="A10" s="181" t="s">
        <v>106</v>
      </c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81"/>
      <c r="AB10" s="181"/>
      <c r="AC10" s="181"/>
      <c r="AD10" s="181"/>
      <c r="AE10" s="181"/>
      <c r="AF10" s="181"/>
      <c r="AG10" s="181"/>
      <c r="AH10" s="181"/>
      <c r="AI10" s="181"/>
      <c r="AJ10" s="181"/>
      <c r="AK10" s="181"/>
      <c r="AL10" s="181"/>
      <c r="AM10" s="181"/>
      <c r="AN10" s="181"/>
      <c r="AO10" s="181"/>
      <c r="AP10" s="181"/>
      <c r="AQ10" s="181"/>
      <c r="AR10" s="181"/>
      <c r="AS10" s="181"/>
      <c r="AT10" s="181"/>
      <c r="AU10" s="181"/>
      <c r="AV10" s="181"/>
      <c r="AW10" s="181"/>
      <c r="AX10" s="181"/>
      <c r="AY10" s="181"/>
      <c r="AZ10" s="181"/>
      <c r="BA10" s="181"/>
      <c r="BB10" s="181"/>
      <c r="BC10" s="181"/>
      <c r="BD10" s="181"/>
      <c r="BE10" s="181"/>
      <c r="BF10" s="181"/>
      <c r="BG10" s="181"/>
      <c r="BH10" s="181"/>
      <c r="BI10" s="181"/>
      <c r="BJ10" s="181"/>
      <c r="BK10" s="181"/>
      <c r="BL10" s="181"/>
    </row>
    <row r="11" spans="1:64" ht="15.75" customHeight="1" x14ac:dyDescent="0.25">
      <c r="A11" s="182" t="s">
        <v>133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  <c r="X11" s="181"/>
      <c r="Y11" s="181"/>
      <c r="Z11" s="181"/>
      <c r="AA11" s="181"/>
      <c r="AB11" s="181"/>
      <c r="AC11" s="181"/>
      <c r="AD11" s="181"/>
      <c r="AE11" s="181"/>
      <c r="AF11" s="181"/>
      <c r="AG11" s="181"/>
      <c r="AH11" s="181"/>
      <c r="AI11" s="181"/>
      <c r="AJ11" s="181"/>
      <c r="AK11" s="181"/>
      <c r="AL11" s="181"/>
      <c r="AM11" s="181"/>
      <c r="AN11" s="181"/>
      <c r="AO11" s="181"/>
      <c r="AP11" s="181"/>
      <c r="AQ11" s="181"/>
      <c r="AR11" s="181"/>
      <c r="AS11" s="181"/>
      <c r="AT11" s="181"/>
      <c r="AU11" s="181"/>
      <c r="AV11" s="181"/>
      <c r="AW11" s="181"/>
      <c r="AX11" s="181"/>
      <c r="AY11" s="181"/>
      <c r="AZ11" s="181"/>
      <c r="BA11" s="181"/>
      <c r="BB11" s="181"/>
      <c r="BC11" s="181"/>
      <c r="BD11" s="181"/>
      <c r="BE11" s="181"/>
      <c r="BF11" s="181"/>
      <c r="BG11" s="181"/>
      <c r="BH11" s="181"/>
      <c r="BI11" s="181"/>
      <c r="BJ11" s="181"/>
      <c r="BK11" s="181"/>
      <c r="BL11" s="181"/>
    </row>
    <row r="12" spans="1:64" ht="6" customHeight="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</row>
    <row r="13" spans="1:64" ht="18.600000000000001" customHeight="1" x14ac:dyDescent="0.25">
      <c r="A13" s="13" t="s">
        <v>5</v>
      </c>
      <c r="B13" s="183" t="s">
        <v>127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14"/>
      <c r="N13" s="185" t="s">
        <v>136</v>
      </c>
      <c r="O13" s="186"/>
      <c r="P13" s="186"/>
      <c r="Q13" s="186"/>
      <c r="R13" s="186"/>
      <c r="S13" s="186"/>
      <c r="T13" s="186"/>
      <c r="U13" s="186"/>
      <c r="V13" s="186"/>
      <c r="W13" s="186"/>
      <c r="X13" s="186"/>
      <c r="Y13" s="186"/>
      <c r="Z13" s="186"/>
      <c r="AA13" s="186"/>
      <c r="AB13" s="186"/>
      <c r="AC13" s="186"/>
      <c r="AD13" s="186"/>
      <c r="AE13" s="186"/>
      <c r="AF13" s="186"/>
      <c r="AG13" s="186"/>
      <c r="AH13" s="186"/>
      <c r="AI13" s="186"/>
      <c r="AJ13" s="186"/>
      <c r="AK13" s="186"/>
      <c r="AL13" s="186"/>
      <c r="AM13" s="186"/>
      <c r="AN13" s="186"/>
      <c r="AO13" s="186"/>
      <c r="AP13" s="186"/>
      <c r="AQ13" s="186"/>
      <c r="AR13" s="186"/>
      <c r="AS13" s="186"/>
      <c r="AT13" s="15"/>
      <c r="AU13" s="183" t="s">
        <v>130</v>
      </c>
      <c r="AV13" s="184"/>
      <c r="AW13" s="184"/>
      <c r="AX13" s="184"/>
      <c r="AY13" s="184"/>
      <c r="AZ13" s="184"/>
      <c r="BA13" s="184"/>
      <c r="BB13" s="184"/>
      <c r="BC13" s="15"/>
      <c r="BD13" s="15"/>
      <c r="BE13" s="15"/>
      <c r="BF13" s="15"/>
      <c r="BG13" s="15"/>
      <c r="BH13" s="15"/>
      <c r="BI13" s="15"/>
      <c r="BJ13" s="15"/>
      <c r="BK13" s="15"/>
      <c r="BL13" s="15"/>
    </row>
    <row r="14" spans="1:64" ht="21.75" customHeight="1" x14ac:dyDescent="0.25">
      <c r="A14" s="16"/>
      <c r="B14" s="187" t="s">
        <v>24</v>
      </c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6"/>
      <c r="N14" s="188" t="s">
        <v>25</v>
      </c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16"/>
      <c r="AU14" s="187" t="s">
        <v>26</v>
      </c>
      <c r="AV14" s="187"/>
      <c r="AW14" s="187"/>
      <c r="AX14" s="187"/>
      <c r="AY14" s="187"/>
      <c r="AZ14" s="187"/>
      <c r="BA14" s="187"/>
      <c r="BB14" s="187"/>
      <c r="BC14" s="16"/>
      <c r="BD14" s="16"/>
      <c r="BE14" s="16"/>
      <c r="BF14" s="16"/>
      <c r="BG14" s="16"/>
      <c r="BH14" s="16"/>
      <c r="BI14" s="16"/>
      <c r="BJ14" s="16"/>
      <c r="BK14" s="16"/>
      <c r="BL14" s="16"/>
    </row>
    <row r="15" spans="1:64" ht="6" customHeight="1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7"/>
      <c r="BF15" s="17"/>
      <c r="BG15" s="17"/>
      <c r="BH15" s="17"/>
      <c r="BI15" s="17"/>
      <c r="BJ15" s="17"/>
      <c r="BK15" s="17"/>
      <c r="BL15" s="17"/>
    </row>
    <row r="16" spans="1:64" ht="15.6" customHeight="1" x14ac:dyDescent="0.25">
      <c r="A16" s="18" t="s">
        <v>22</v>
      </c>
      <c r="B16" s="183" t="s">
        <v>137</v>
      </c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14"/>
      <c r="N16" s="185" t="s">
        <v>136</v>
      </c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  <c r="AD16" s="186"/>
      <c r="AE16" s="186"/>
      <c r="AF16" s="186"/>
      <c r="AG16" s="186"/>
      <c r="AH16" s="186"/>
      <c r="AI16" s="186"/>
      <c r="AJ16" s="186"/>
      <c r="AK16" s="186"/>
      <c r="AL16" s="186"/>
      <c r="AM16" s="186"/>
      <c r="AN16" s="186"/>
      <c r="AO16" s="186"/>
      <c r="AP16" s="186"/>
      <c r="AQ16" s="186"/>
      <c r="AR16" s="186"/>
      <c r="AS16" s="186"/>
      <c r="AT16" s="15"/>
      <c r="AU16" s="183" t="s">
        <v>130</v>
      </c>
      <c r="AV16" s="184"/>
      <c r="AW16" s="184"/>
      <c r="AX16" s="184"/>
      <c r="AY16" s="184"/>
      <c r="AZ16" s="184"/>
      <c r="BA16" s="184"/>
      <c r="BB16" s="184"/>
      <c r="BC16" s="19"/>
      <c r="BD16" s="19"/>
      <c r="BE16" s="19"/>
      <c r="BF16" s="19"/>
      <c r="BG16" s="19"/>
      <c r="BH16" s="19"/>
      <c r="BI16" s="19"/>
      <c r="BJ16" s="19"/>
      <c r="BK16" s="19"/>
      <c r="BL16" s="20"/>
    </row>
    <row r="17" spans="1:80" ht="23.25" customHeight="1" x14ac:dyDescent="0.25">
      <c r="A17" s="21"/>
      <c r="B17" s="187" t="s">
        <v>24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6"/>
      <c r="N17" s="188" t="s">
        <v>27</v>
      </c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16"/>
      <c r="AU17" s="187" t="s">
        <v>26</v>
      </c>
      <c r="AV17" s="187"/>
      <c r="AW17" s="187"/>
      <c r="AX17" s="187"/>
      <c r="AY17" s="187"/>
      <c r="AZ17" s="187"/>
      <c r="BA17" s="187"/>
      <c r="BB17" s="187"/>
      <c r="BC17" s="22"/>
      <c r="BD17" s="22"/>
      <c r="BE17" s="22"/>
      <c r="BF17" s="22"/>
      <c r="BG17" s="22"/>
      <c r="BH17" s="22"/>
      <c r="BI17" s="22"/>
      <c r="BJ17" s="22"/>
      <c r="BK17" s="23"/>
      <c r="BL17" s="22"/>
    </row>
    <row r="18" spans="1:80" ht="6.75" customHeight="1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80" ht="16.2" customHeight="1" x14ac:dyDescent="0.25">
      <c r="A19" s="13" t="s">
        <v>23</v>
      </c>
      <c r="B19" s="183" t="s">
        <v>134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/>
      <c r="N19" s="183" t="s">
        <v>138</v>
      </c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19"/>
      <c r="AA19" s="183" t="s">
        <v>139</v>
      </c>
      <c r="AB19" s="184"/>
      <c r="AC19" s="184"/>
      <c r="AD19" s="184"/>
      <c r="AE19" s="184"/>
      <c r="AF19" s="184"/>
      <c r="AG19" s="184"/>
      <c r="AH19" s="184"/>
      <c r="AI19" s="184"/>
      <c r="AJ19" s="19"/>
      <c r="AK19" s="192" t="s">
        <v>135</v>
      </c>
      <c r="AL19" s="186"/>
      <c r="AM19" s="186"/>
      <c r="AN19" s="186"/>
      <c r="AO19" s="186"/>
      <c r="AP19" s="186"/>
      <c r="AQ19" s="186"/>
      <c r="AR19" s="186"/>
      <c r="AS19" s="186"/>
      <c r="AT19" s="186"/>
      <c r="AU19" s="186"/>
      <c r="AV19" s="186"/>
      <c r="AW19" s="186"/>
      <c r="AX19" s="186"/>
      <c r="AY19" s="186"/>
      <c r="AZ19" s="186"/>
      <c r="BA19" s="186"/>
      <c r="BB19" s="186"/>
      <c r="BC19" s="186"/>
      <c r="BD19" s="19"/>
      <c r="BE19" s="183" t="s">
        <v>131</v>
      </c>
      <c r="BF19" s="184"/>
      <c r="BG19" s="184"/>
      <c r="BH19" s="184"/>
      <c r="BI19" s="184"/>
      <c r="BJ19" s="184"/>
      <c r="BK19" s="184"/>
      <c r="BL19" s="184"/>
    </row>
    <row r="20" spans="1:80" ht="23.25" customHeight="1" x14ac:dyDescent="0.25">
      <c r="A20"/>
      <c r="B20" s="187" t="s">
        <v>24</v>
      </c>
      <c r="C20" s="187"/>
      <c r="D20" s="187"/>
      <c r="E20" s="187"/>
      <c r="F20" s="187"/>
      <c r="G20" s="187"/>
      <c r="H20" s="187"/>
      <c r="I20" s="187"/>
      <c r="J20" s="187"/>
      <c r="K20" s="187"/>
      <c r="L20" s="187"/>
      <c r="M20"/>
      <c r="N20" s="187" t="s">
        <v>28</v>
      </c>
      <c r="O20" s="187"/>
      <c r="P20" s="187"/>
      <c r="Q20" s="187"/>
      <c r="R20" s="187"/>
      <c r="S20" s="187"/>
      <c r="T20" s="187"/>
      <c r="U20" s="187"/>
      <c r="V20" s="187"/>
      <c r="W20" s="187"/>
      <c r="X20" s="187"/>
      <c r="Y20" s="187"/>
      <c r="Z20" s="22"/>
      <c r="AA20" s="189" t="s">
        <v>29</v>
      </c>
      <c r="AB20" s="189"/>
      <c r="AC20" s="189"/>
      <c r="AD20" s="189"/>
      <c r="AE20" s="189"/>
      <c r="AF20" s="189"/>
      <c r="AG20" s="189"/>
      <c r="AH20" s="189"/>
      <c r="AI20" s="189"/>
      <c r="AJ20" s="22"/>
      <c r="AK20" s="190" t="s">
        <v>30</v>
      </c>
      <c r="AL20" s="190"/>
      <c r="AM20" s="190"/>
      <c r="AN20" s="190"/>
      <c r="AO20" s="190"/>
      <c r="AP20" s="190"/>
      <c r="AQ20" s="190"/>
      <c r="AR20" s="190"/>
      <c r="AS20" s="190"/>
      <c r="AT20" s="190"/>
      <c r="AU20" s="190"/>
      <c r="AV20" s="190"/>
      <c r="AW20" s="190"/>
      <c r="AX20" s="190"/>
      <c r="AY20" s="190"/>
      <c r="AZ20" s="190"/>
      <c r="BA20" s="190"/>
      <c r="BB20" s="190"/>
      <c r="BC20" s="190"/>
      <c r="BD20" s="22"/>
      <c r="BE20" s="187" t="s">
        <v>31</v>
      </c>
      <c r="BF20" s="187"/>
      <c r="BG20" s="187"/>
      <c r="BH20" s="187"/>
      <c r="BI20" s="187"/>
      <c r="BJ20" s="187"/>
      <c r="BK20" s="187"/>
      <c r="BL20" s="187"/>
    </row>
    <row r="21" spans="1:80" ht="15.9" customHeight="1" x14ac:dyDescent="0.25">
      <c r="A21" s="53" t="s">
        <v>36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</row>
    <row r="22" spans="1:80" ht="31.2" customHeight="1" x14ac:dyDescent="0.25">
      <c r="A22" s="191" t="s">
        <v>126</v>
      </c>
      <c r="B22" s="186"/>
      <c r="C22" s="186"/>
      <c r="D22" s="186"/>
      <c r="E22" s="186"/>
      <c r="F22" s="186"/>
      <c r="G22" s="186"/>
      <c r="H22" s="186"/>
      <c r="I22" s="186"/>
      <c r="J22" s="186"/>
      <c r="K22" s="186"/>
      <c r="L22" s="186"/>
      <c r="M22" s="186"/>
      <c r="N22" s="186"/>
      <c r="O22" s="186"/>
      <c r="P22" s="186"/>
      <c r="Q22" s="186"/>
      <c r="R22" s="186"/>
      <c r="S22" s="186"/>
      <c r="T22" s="186"/>
      <c r="U22" s="186"/>
      <c r="V22" s="186"/>
      <c r="W22" s="186"/>
      <c r="X22" s="186"/>
      <c r="Y22" s="186"/>
      <c r="Z22" s="186"/>
      <c r="AA22" s="186"/>
      <c r="AB22" s="186"/>
      <c r="AC22" s="186"/>
      <c r="AD22" s="186"/>
      <c r="AE22" s="186"/>
      <c r="AF22" s="186"/>
      <c r="AG22" s="186"/>
      <c r="AH22" s="186"/>
      <c r="AI22" s="186"/>
      <c r="AJ22" s="186"/>
      <c r="AK22" s="186"/>
      <c r="AL22" s="186"/>
      <c r="AM22" s="186"/>
      <c r="AN22" s="186"/>
      <c r="AO22" s="186"/>
      <c r="AP22" s="186"/>
      <c r="AQ22" s="186"/>
      <c r="AR22" s="186"/>
      <c r="AS22" s="186"/>
      <c r="AT22" s="186"/>
      <c r="AU22" s="186"/>
      <c r="AV22" s="186"/>
      <c r="AW22" s="186"/>
      <c r="AX22" s="186"/>
      <c r="AY22" s="186"/>
      <c r="AZ22" s="186"/>
      <c r="BA22" s="186"/>
      <c r="BB22" s="186"/>
      <c r="BC22" s="186"/>
      <c r="BD22" s="186"/>
      <c r="BE22" s="186"/>
      <c r="BF22" s="186"/>
      <c r="BG22" s="186"/>
      <c r="BH22" s="186"/>
      <c r="BI22" s="186"/>
      <c r="BJ22" s="186"/>
      <c r="BK22" s="186"/>
      <c r="BL22" s="186"/>
    </row>
    <row r="23" spans="1:80" ht="17.25" customHeight="1" x14ac:dyDescent="0.25">
      <c r="A23" s="175" t="s">
        <v>37</v>
      </c>
      <c r="B23" s="176"/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  <c r="Q23" s="176"/>
      <c r="R23" s="176"/>
      <c r="S23" s="176"/>
      <c r="T23" s="176"/>
      <c r="U23" s="176"/>
      <c r="V23" s="176"/>
      <c r="W23" s="176"/>
      <c r="X23" s="176"/>
      <c r="Y23" s="176"/>
      <c r="Z23" s="176"/>
      <c r="AA23" s="176"/>
      <c r="AB23" s="176"/>
      <c r="AC23" s="176"/>
      <c r="AD23" s="176"/>
      <c r="AE23" s="176"/>
      <c r="AF23" s="176"/>
      <c r="AG23" s="176"/>
      <c r="AH23" s="176"/>
      <c r="AI23" s="176"/>
      <c r="AJ23" s="176"/>
      <c r="AK23" s="176"/>
      <c r="AL23" s="176"/>
      <c r="AM23" s="176"/>
      <c r="AN23" s="176"/>
      <c r="AO23" s="176"/>
      <c r="AP23" s="176"/>
      <c r="AQ23" s="176"/>
      <c r="AR23" s="176"/>
      <c r="AS23" s="176"/>
      <c r="AT23" s="176"/>
      <c r="AU23" s="176"/>
      <c r="AV23" s="176"/>
      <c r="AW23" s="176"/>
      <c r="AX23" s="176"/>
      <c r="AY23" s="176"/>
      <c r="AZ23" s="176"/>
      <c r="BA23" s="176"/>
      <c r="BB23" s="176"/>
      <c r="BC23" s="176"/>
      <c r="BD23" s="176"/>
      <c r="BE23" s="176"/>
      <c r="BF23" s="176"/>
      <c r="BG23" s="176"/>
      <c r="BH23" s="176"/>
      <c r="BI23" s="176"/>
      <c r="BJ23" s="176"/>
      <c r="BK23" s="176"/>
      <c r="BL23" s="176"/>
    </row>
    <row r="24" spans="1:80" ht="15.75" customHeight="1" x14ac:dyDescent="0.25">
      <c r="A24" s="53" t="s">
        <v>85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</row>
    <row r="25" spans="1:80" ht="15.6" customHeight="1" x14ac:dyDescent="0.25">
      <c r="A25" s="99" t="s">
        <v>132</v>
      </c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  <c r="BM25" s="99"/>
      <c r="BN25" s="99"/>
      <c r="BO25" s="99"/>
      <c r="BP25" s="99"/>
      <c r="BQ25" s="99"/>
    </row>
    <row r="26" spans="1:80" ht="21" customHeight="1" x14ac:dyDescent="0.25">
      <c r="A26" s="160" t="s">
        <v>3</v>
      </c>
      <c r="B26" s="160"/>
      <c r="C26" s="160" t="s">
        <v>4</v>
      </c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 t="s">
        <v>38</v>
      </c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 t="s">
        <v>39</v>
      </c>
      <c r="AQ26" s="160"/>
      <c r="AR26" s="160"/>
      <c r="AS26" s="160"/>
      <c r="AT26" s="160"/>
      <c r="AU26" s="160"/>
      <c r="AV26" s="160"/>
      <c r="AW26" s="160"/>
      <c r="AX26" s="160"/>
      <c r="AY26" s="160"/>
      <c r="AZ26" s="160"/>
      <c r="BA26" s="160"/>
      <c r="BB26" s="160"/>
      <c r="BC26" s="160"/>
      <c r="BD26" s="160" t="s">
        <v>0</v>
      </c>
      <c r="BE26" s="160"/>
      <c r="BF26" s="160"/>
      <c r="BG26" s="160"/>
      <c r="BH26" s="160"/>
      <c r="BI26" s="160"/>
      <c r="BJ26" s="160"/>
      <c r="BK26" s="160"/>
      <c r="BL26" s="160"/>
      <c r="BM26" s="160"/>
      <c r="BN26" s="160"/>
      <c r="BO26" s="160"/>
      <c r="BP26" s="160"/>
      <c r="BQ26" s="160"/>
    </row>
    <row r="27" spans="1:80" ht="29.1" customHeight="1" x14ac:dyDescent="0.25">
      <c r="A27" s="160"/>
      <c r="B27" s="160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 t="s">
        <v>2</v>
      </c>
      <c r="AB27" s="160"/>
      <c r="AC27" s="160"/>
      <c r="AD27" s="160"/>
      <c r="AE27" s="160"/>
      <c r="AF27" s="160" t="s">
        <v>1</v>
      </c>
      <c r="AG27" s="160"/>
      <c r="AH27" s="160"/>
      <c r="AI27" s="160"/>
      <c r="AJ27" s="160"/>
      <c r="AK27" s="160" t="s">
        <v>17</v>
      </c>
      <c r="AL27" s="160"/>
      <c r="AM27" s="160"/>
      <c r="AN27" s="160"/>
      <c r="AO27" s="160"/>
      <c r="AP27" s="160" t="s">
        <v>2</v>
      </c>
      <c r="AQ27" s="160"/>
      <c r="AR27" s="160"/>
      <c r="AS27" s="160"/>
      <c r="AT27" s="160"/>
      <c r="AU27" s="160" t="s">
        <v>1</v>
      </c>
      <c r="AV27" s="160"/>
      <c r="AW27" s="160"/>
      <c r="AX27" s="160"/>
      <c r="AY27" s="160"/>
      <c r="AZ27" s="160" t="s">
        <v>17</v>
      </c>
      <c r="BA27" s="160"/>
      <c r="BB27" s="160"/>
      <c r="BC27" s="160"/>
      <c r="BD27" s="160" t="s">
        <v>2</v>
      </c>
      <c r="BE27" s="160"/>
      <c r="BF27" s="160"/>
      <c r="BG27" s="160"/>
      <c r="BH27" s="160"/>
      <c r="BI27" s="160" t="s">
        <v>1</v>
      </c>
      <c r="BJ27" s="160"/>
      <c r="BK27" s="160"/>
      <c r="BL27" s="160"/>
      <c r="BM27" s="160"/>
      <c r="BN27" s="160" t="s">
        <v>18</v>
      </c>
      <c r="BO27" s="160"/>
      <c r="BP27" s="160"/>
      <c r="BQ27" s="160"/>
    </row>
    <row r="28" spans="1:80" ht="15.9" customHeight="1" x14ac:dyDescent="0.25">
      <c r="A28" s="108">
        <v>1</v>
      </c>
      <c r="B28" s="108"/>
      <c r="C28" s="108">
        <v>2</v>
      </c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9">
        <v>3</v>
      </c>
      <c r="AB28" s="110"/>
      <c r="AC28" s="110"/>
      <c r="AD28" s="110"/>
      <c r="AE28" s="111"/>
      <c r="AF28" s="109">
        <v>4</v>
      </c>
      <c r="AG28" s="110"/>
      <c r="AH28" s="110"/>
      <c r="AI28" s="110"/>
      <c r="AJ28" s="111"/>
      <c r="AK28" s="109">
        <v>5</v>
      </c>
      <c r="AL28" s="110"/>
      <c r="AM28" s="110"/>
      <c r="AN28" s="110"/>
      <c r="AO28" s="111"/>
      <c r="AP28" s="109">
        <v>6</v>
      </c>
      <c r="AQ28" s="110"/>
      <c r="AR28" s="110"/>
      <c r="AS28" s="110"/>
      <c r="AT28" s="111"/>
      <c r="AU28" s="109">
        <v>7</v>
      </c>
      <c r="AV28" s="110"/>
      <c r="AW28" s="110"/>
      <c r="AX28" s="110"/>
      <c r="AY28" s="111"/>
      <c r="AZ28" s="109">
        <v>8</v>
      </c>
      <c r="BA28" s="110"/>
      <c r="BB28" s="110"/>
      <c r="BC28" s="111"/>
      <c r="BD28" s="109">
        <v>9</v>
      </c>
      <c r="BE28" s="110"/>
      <c r="BF28" s="110"/>
      <c r="BG28" s="110"/>
      <c r="BH28" s="111"/>
      <c r="BI28" s="108">
        <v>10</v>
      </c>
      <c r="BJ28" s="108"/>
      <c r="BK28" s="108"/>
      <c r="BL28" s="108"/>
      <c r="BM28" s="108"/>
      <c r="BN28" s="108">
        <v>11</v>
      </c>
      <c r="BO28" s="108"/>
      <c r="BP28" s="108"/>
      <c r="BQ28" s="108"/>
    </row>
    <row r="29" spans="1:80" ht="15.75" hidden="1" customHeight="1" x14ac:dyDescent="0.25">
      <c r="A29" s="90" t="s">
        <v>11</v>
      </c>
      <c r="B29" s="90"/>
      <c r="C29" s="112" t="s">
        <v>12</v>
      </c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3"/>
      <c r="AA29" s="98" t="s">
        <v>33</v>
      </c>
      <c r="AB29" s="98"/>
      <c r="AC29" s="98"/>
      <c r="AD29" s="98"/>
      <c r="AE29" s="98"/>
      <c r="AF29" s="98" t="s">
        <v>91</v>
      </c>
      <c r="AG29" s="98"/>
      <c r="AH29" s="98"/>
      <c r="AI29" s="98"/>
      <c r="AJ29" s="98"/>
      <c r="AK29" s="107" t="s">
        <v>13</v>
      </c>
      <c r="AL29" s="107"/>
      <c r="AM29" s="107"/>
      <c r="AN29" s="107"/>
      <c r="AO29" s="107"/>
      <c r="AP29" s="98" t="s">
        <v>34</v>
      </c>
      <c r="AQ29" s="98"/>
      <c r="AR29" s="98"/>
      <c r="AS29" s="98"/>
      <c r="AT29" s="98"/>
      <c r="AU29" s="98" t="s">
        <v>19</v>
      </c>
      <c r="AV29" s="98"/>
      <c r="AW29" s="98"/>
      <c r="AX29" s="98"/>
      <c r="AY29" s="98"/>
      <c r="AZ29" s="107" t="s">
        <v>13</v>
      </c>
      <c r="BA29" s="107"/>
      <c r="BB29" s="107"/>
      <c r="BC29" s="107"/>
      <c r="BD29" s="89" t="s">
        <v>20</v>
      </c>
      <c r="BE29" s="89"/>
      <c r="BF29" s="89"/>
      <c r="BG29" s="89"/>
      <c r="BH29" s="89"/>
      <c r="BI29" s="89" t="s">
        <v>20</v>
      </c>
      <c r="BJ29" s="89"/>
      <c r="BK29" s="89"/>
      <c r="BL29" s="89"/>
      <c r="BM29" s="89"/>
      <c r="BN29" s="88" t="s">
        <v>13</v>
      </c>
      <c r="BO29" s="88"/>
      <c r="BP29" s="88"/>
      <c r="BQ29" s="88"/>
      <c r="CA29" s="1" t="s">
        <v>89</v>
      </c>
    </row>
    <row r="30" spans="1:80" s="38" customFormat="1" ht="13.2" customHeight="1" x14ac:dyDescent="0.25">
      <c r="A30" s="103">
        <v>1</v>
      </c>
      <c r="B30" s="103"/>
      <c r="C30" s="114" t="s">
        <v>107</v>
      </c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6"/>
      <c r="AA30" s="86">
        <v>193.13400000000001</v>
      </c>
      <c r="AB30" s="86"/>
      <c r="AC30" s="86"/>
      <c r="AD30" s="86"/>
      <c r="AE30" s="86"/>
      <c r="AF30" s="86">
        <v>0</v>
      </c>
      <c r="AG30" s="86"/>
      <c r="AH30" s="86"/>
      <c r="AI30" s="86"/>
      <c r="AJ30" s="86"/>
      <c r="AK30" s="86">
        <f>AA30+AF30</f>
        <v>193.13400000000001</v>
      </c>
      <c r="AL30" s="86"/>
      <c r="AM30" s="86"/>
      <c r="AN30" s="86"/>
      <c r="AO30" s="86"/>
      <c r="AP30" s="86">
        <v>193.13228000000001</v>
      </c>
      <c r="AQ30" s="86"/>
      <c r="AR30" s="86"/>
      <c r="AS30" s="86"/>
      <c r="AT30" s="86"/>
      <c r="AU30" s="86">
        <v>0</v>
      </c>
      <c r="AV30" s="86"/>
      <c r="AW30" s="86"/>
      <c r="AX30" s="86"/>
      <c r="AY30" s="86"/>
      <c r="AZ30" s="86">
        <f>AP30+AU30</f>
        <v>193.13228000000001</v>
      </c>
      <c r="BA30" s="86"/>
      <c r="BB30" s="86"/>
      <c r="BC30" s="86"/>
      <c r="BD30" s="86">
        <f>AP30-AA30</f>
        <v>-1.720000000005939E-3</v>
      </c>
      <c r="BE30" s="86"/>
      <c r="BF30" s="86"/>
      <c r="BG30" s="86"/>
      <c r="BH30" s="86"/>
      <c r="BI30" s="86">
        <f>AU30-AF30</f>
        <v>0</v>
      </c>
      <c r="BJ30" s="86"/>
      <c r="BK30" s="86"/>
      <c r="BL30" s="86"/>
      <c r="BM30" s="86"/>
      <c r="BN30" s="86">
        <f>BD30+BI30</f>
        <v>-1.720000000005939E-3</v>
      </c>
      <c r="BO30" s="86"/>
      <c r="BP30" s="86"/>
      <c r="BQ30" s="86"/>
      <c r="CA30" s="38" t="s">
        <v>90</v>
      </c>
    </row>
    <row r="31" spans="1:80" ht="32.4" customHeight="1" x14ac:dyDescent="0.25">
      <c r="A31" s="91" t="s">
        <v>42</v>
      </c>
      <c r="B31" s="90"/>
      <c r="C31" s="92" t="s">
        <v>108</v>
      </c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4"/>
      <c r="AA31" s="87">
        <v>152.16</v>
      </c>
      <c r="AB31" s="87"/>
      <c r="AC31" s="87"/>
      <c r="AD31" s="87"/>
      <c r="AE31" s="87"/>
      <c r="AF31" s="87">
        <v>0</v>
      </c>
      <c r="AG31" s="87"/>
      <c r="AH31" s="87"/>
      <c r="AI31" s="87"/>
      <c r="AJ31" s="87"/>
      <c r="AK31" s="87">
        <f>AA31+AF31</f>
        <v>152.16</v>
      </c>
      <c r="AL31" s="87"/>
      <c r="AM31" s="87"/>
      <c r="AN31" s="87"/>
      <c r="AO31" s="87"/>
      <c r="AP31" s="87">
        <v>152.15827999999999</v>
      </c>
      <c r="AQ31" s="87"/>
      <c r="AR31" s="87"/>
      <c r="AS31" s="87"/>
      <c r="AT31" s="87"/>
      <c r="AU31" s="87">
        <v>0</v>
      </c>
      <c r="AV31" s="87"/>
      <c r="AW31" s="87"/>
      <c r="AX31" s="87"/>
      <c r="AY31" s="87"/>
      <c r="AZ31" s="87">
        <f>AP31+AU31</f>
        <v>152.15827999999999</v>
      </c>
      <c r="BA31" s="87"/>
      <c r="BB31" s="87"/>
      <c r="BC31" s="87"/>
      <c r="BD31" s="87">
        <f>AP31-AA31</f>
        <v>-1.720000000005939E-3</v>
      </c>
      <c r="BE31" s="87"/>
      <c r="BF31" s="87"/>
      <c r="BG31" s="87"/>
      <c r="BH31" s="87"/>
      <c r="BI31" s="87">
        <f>AU31-AF31</f>
        <v>0</v>
      </c>
      <c r="BJ31" s="87"/>
      <c r="BK31" s="87"/>
      <c r="BL31" s="87"/>
      <c r="BM31" s="87"/>
      <c r="BN31" s="87">
        <f>BD31+BI31</f>
        <v>-1.720000000005939E-3</v>
      </c>
      <c r="BO31" s="87"/>
      <c r="BP31" s="87"/>
      <c r="BQ31" s="87"/>
    </row>
    <row r="32" spans="1:80" ht="2.4" customHeight="1" x14ac:dyDescent="0.25">
      <c r="A32" s="91"/>
      <c r="B32" s="90"/>
      <c r="C32" s="95" t="s">
        <v>110</v>
      </c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96"/>
      <c r="AR32" s="96"/>
      <c r="AS32" s="96"/>
      <c r="AT32" s="96"/>
      <c r="AU32" s="96"/>
      <c r="AV32" s="96"/>
      <c r="AW32" s="96"/>
      <c r="AX32" s="96"/>
      <c r="AY32" s="96"/>
      <c r="AZ32" s="96"/>
      <c r="BA32" s="96"/>
      <c r="BB32" s="96"/>
      <c r="BC32" s="96"/>
      <c r="BD32" s="96"/>
      <c r="BE32" s="96"/>
      <c r="BF32" s="96"/>
      <c r="BG32" s="96"/>
      <c r="BH32" s="96"/>
      <c r="BI32" s="96"/>
      <c r="BJ32" s="96"/>
      <c r="BK32" s="96"/>
      <c r="BL32" s="96"/>
      <c r="BM32" s="96"/>
      <c r="BN32" s="96"/>
      <c r="BO32" s="96"/>
      <c r="BP32" s="96"/>
      <c r="BQ32" s="97"/>
      <c r="CB32" s="1" t="s">
        <v>109</v>
      </c>
    </row>
    <row r="33" spans="1:79" ht="31.2" customHeight="1" x14ac:dyDescent="0.25">
      <c r="A33" s="91" t="s">
        <v>101</v>
      </c>
      <c r="B33" s="90"/>
      <c r="C33" s="201" t="s">
        <v>111</v>
      </c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4"/>
      <c r="AA33" s="87">
        <v>40.974000000000004</v>
      </c>
      <c r="AB33" s="87"/>
      <c r="AC33" s="87"/>
      <c r="AD33" s="87"/>
      <c r="AE33" s="87"/>
      <c r="AF33" s="87">
        <v>0</v>
      </c>
      <c r="AG33" s="87"/>
      <c r="AH33" s="87"/>
      <c r="AI33" s="87"/>
      <c r="AJ33" s="87"/>
      <c r="AK33" s="87">
        <f>AA33+AF33</f>
        <v>40.974000000000004</v>
      </c>
      <c r="AL33" s="87"/>
      <c r="AM33" s="87"/>
      <c r="AN33" s="87"/>
      <c r="AO33" s="87"/>
      <c r="AP33" s="87">
        <v>40.974000000000004</v>
      </c>
      <c r="AQ33" s="87"/>
      <c r="AR33" s="87"/>
      <c r="AS33" s="87"/>
      <c r="AT33" s="87"/>
      <c r="AU33" s="87">
        <v>0</v>
      </c>
      <c r="AV33" s="87"/>
      <c r="AW33" s="87"/>
      <c r="AX33" s="87"/>
      <c r="AY33" s="87"/>
      <c r="AZ33" s="87">
        <f>AP33+AU33</f>
        <v>40.974000000000004</v>
      </c>
      <c r="BA33" s="87"/>
      <c r="BB33" s="87"/>
      <c r="BC33" s="87"/>
      <c r="BD33" s="87">
        <f>AP33-AA33</f>
        <v>0</v>
      </c>
      <c r="BE33" s="87"/>
      <c r="BF33" s="87"/>
      <c r="BG33" s="87"/>
      <c r="BH33" s="87"/>
      <c r="BI33" s="87">
        <f>AU33-AF33</f>
        <v>0</v>
      </c>
      <c r="BJ33" s="87"/>
      <c r="BK33" s="87"/>
      <c r="BL33" s="87"/>
      <c r="BM33" s="87"/>
      <c r="BN33" s="87">
        <f>BD33+BI33</f>
        <v>0</v>
      </c>
      <c r="BO33" s="87"/>
      <c r="BP33" s="87"/>
      <c r="BQ33" s="87"/>
    </row>
    <row r="35" spans="1:79" ht="15.75" customHeight="1" x14ac:dyDescent="0.25">
      <c r="A35" s="53" t="s">
        <v>86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53"/>
      <c r="BN35" s="53"/>
    </row>
    <row r="36" spans="1:79" ht="5.4" customHeight="1" x14ac:dyDescent="0.25"/>
    <row r="37" spans="1:79" ht="13.8" customHeight="1" x14ac:dyDescent="0.25">
      <c r="A37" s="99" t="s">
        <v>132</v>
      </c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  <c r="AA37" s="99"/>
      <c r="AB37" s="99"/>
      <c r="AC37" s="99"/>
      <c r="AD37" s="99"/>
      <c r="AE37" s="99"/>
      <c r="AF37" s="99"/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  <c r="BI37" s="99"/>
      <c r="BJ37" s="99"/>
      <c r="BK37" s="99"/>
      <c r="BL37" s="99"/>
      <c r="BM37" s="99"/>
      <c r="BN37" s="99"/>
    </row>
    <row r="38" spans="1:79" ht="19.8" customHeight="1" x14ac:dyDescent="0.25">
      <c r="A38" s="177" t="s">
        <v>3</v>
      </c>
      <c r="B38" s="178"/>
      <c r="C38" s="160" t="s">
        <v>4</v>
      </c>
      <c r="D38" s="160"/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 t="s">
        <v>38</v>
      </c>
      <c r="T38" s="160"/>
      <c r="U38" s="160"/>
      <c r="V38" s="160"/>
      <c r="W38" s="160"/>
      <c r="X38" s="160"/>
      <c r="Y38" s="160"/>
      <c r="Z38" s="160"/>
      <c r="AA38" s="160"/>
      <c r="AB38" s="160"/>
      <c r="AC38" s="160"/>
      <c r="AD38" s="160"/>
      <c r="AE38" s="160"/>
      <c r="AF38" s="160"/>
      <c r="AG38" s="160"/>
      <c r="AH38" s="160"/>
      <c r="AI38" s="160" t="s">
        <v>39</v>
      </c>
      <c r="AJ38" s="160"/>
      <c r="AK38" s="160"/>
      <c r="AL38" s="160"/>
      <c r="AM38" s="160"/>
      <c r="AN38" s="160"/>
      <c r="AO38" s="160"/>
      <c r="AP38" s="160"/>
      <c r="AQ38" s="160"/>
      <c r="AR38" s="160"/>
      <c r="AS38" s="160"/>
      <c r="AT38" s="160"/>
      <c r="AU38" s="160"/>
      <c r="AV38" s="160"/>
      <c r="AW38" s="160"/>
      <c r="AX38" s="160"/>
      <c r="AY38" s="160" t="s">
        <v>0</v>
      </c>
      <c r="AZ38" s="160"/>
      <c r="BA38" s="160"/>
      <c r="BB38" s="160"/>
      <c r="BC38" s="160"/>
      <c r="BD38" s="160"/>
      <c r="BE38" s="160"/>
      <c r="BF38" s="160"/>
      <c r="BG38" s="160"/>
      <c r="BH38" s="160"/>
      <c r="BI38" s="160"/>
      <c r="BJ38" s="160"/>
      <c r="BK38" s="160"/>
      <c r="BL38" s="160"/>
      <c r="BM38" s="160"/>
      <c r="BN38" s="160"/>
      <c r="BO38" s="2"/>
      <c r="BP38" s="2"/>
      <c r="BQ38" s="2"/>
    </row>
    <row r="39" spans="1:79" ht="18" hidden="1" customHeight="1" x14ac:dyDescent="0.25">
      <c r="A39" s="90" t="s">
        <v>11</v>
      </c>
      <c r="B39" s="90"/>
      <c r="C39" s="121" t="s">
        <v>12</v>
      </c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98" t="s">
        <v>8</v>
      </c>
      <c r="T39" s="98"/>
      <c r="U39" s="98"/>
      <c r="V39" s="98"/>
      <c r="W39" s="98"/>
      <c r="X39" s="98" t="s">
        <v>7</v>
      </c>
      <c r="Y39" s="98"/>
      <c r="Z39" s="98"/>
      <c r="AA39" s="98"/>
      <c r="AB39" s="98"/>
      <c r="AC39" s="107" t="s">
        <v>13</v>
      </c>
      <c r="AD39" s="88"/>
      <c r="AE39" s="88"/>
      <c r="AF39" s="88"/>
      <c r="AG39" s="88"/>
      <c r="AH39" s="88"/>
      <c r="AI39" s="98" t="s">
        <v>9</v>
      </c>
      <c r="AJ39" s="98"/>
      <c r="AK39" s="98"/>
      <c r="AL39" s="98"/>
      <c r="AM39" s="98"/>
      <c r="AN39" s="98" t="s">
        <v>10</v>
      </c>
      <c r="AO39" s="98"/>
      <c r="AP39" s="98"/>
      <c r="AQ39" s="98"/>
      <c r="AR39" s="98"/>
      <c r="AS39" s="107" t="s">
        <v>13</v>
      </c>
      <c r="AT39" s="88"/>
      <c r="AU39" s="88"/>
      <c r="AV39" s="88"/>
      <c r="AW39" s="88"/>
      <c r="AX39" s="88"/>
      <c r="AY39" s="202" t="s">
        <v>14</v>
      </c>
      <c r="AZ39" s="203"/>
      <c r="BA39" s="203"/>
      <c r="BB39" s="203"/>
      <c r="BC39" s="204"/>
      <c r="BD39" s="202" t="s">
        <v>14</v>
      </c>
      <c r="BE39" s="203"/>
      <c r="BF39" s="203"/>
      <c r="BG39" s="203"/>
      <c r="BH39" s="204"/>
      <c r="BI39" s="88" t="s">
        <v>13</v>
      </c>
      <c r="BJ39" s="88"/>
      <c r="BK39" s="88"/>
      <c r="BL39" s="88"/>
      <c r="BM39" s="88"/>
      <c r="BN39" s="88"/>
      <c r="BO39" s="6"/>
      <c r="BP39" s="6"/>
      <c r="BQ39" s="6"/>
      <c r="CA39" s="1" t="s">
        <v>15</v>
      </c>
    </row>
    <row r="40" spans="1:79" s="27" customFormat="1" ht="16.5" customHeight="1" x14ac:dyDescent="0.3">
      <c r="A40" s="103" t="s">
        <v>5</v>
      </c>
      <c r="B40" s="103"/>
      <c r="C40" s="69" t="s">
        <v>40</v>
      </c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144" t="s">
        <v>41</v>
      </c>
      <c r="T40" s="145"/>
      <c r="U40" s="145"/>
      <c r="V40" s="145"/>
      <c r="W40" s="145"/>
      <c r="X40" s="146"/>
      <c r="Y40" s="146"/>
      <c r="Z40" s="146"/>
      <c r="AA40" s="146"/>
      <c r="AB40" s="146"/>
      <c r="AC40" s="146"/>
      <c r="AD40" s="146"/>
      <c r="AE40" s="146"/>
      <c r="AF40" s="146"/>
      <c r="AG40" s="146"/>
      <c r="AH40" s="147"/>
      <c r="AI40" s="152">
        <f>AI42+AI43</f>
        <v>0</v>
      </c>
      <c r="AJ40" s="153"/>
      <c r="AK40" s="153"/>
      <c r="AL40" s="153"/>
      <c r="AM40" s="153"/>
      <c r="AN40" s="154"/>
      <c r="AO40" s="154"/>
      <c r="AP40" s="154"/>
      <c r="AQ40" s="154"/>
      <c r="AR40" s="154"/>
      <c r="AS40" s="154"/>
      <c r="AT40" s="154"/>
      <c r="AU40" s="154"/>
      <c r="AV40" s="154"/>
      <c r="AW40" s="154"/>
      <c r="AX40" s="155"/>
      <c r="AY40" s="197" t="s">
        <v>41</v>
      </c>
      <c r="AZ40" s="198"/>
      <c r="BA40" s="198"/>
      <c r="BB40" s="198"/>
      <c r="BC40" s="198"/>
      <c r="BD40" s="199"/>
      <c r="BE40" s="199"/>
      <c r="BF40" s="199"/>
      <c r="BG40" s="199"/>
      <c r="BH40" s="199"/>
      <c r="BI40" s="199"/>
      <c r="BJ40" s="199"/>
      <c r="BK40" s="199"/>
      <c r="BL40" s="199"/>
      <c r="BM40" s="199"/>
      <c r="BN40" s="200"/>
      <c r="BO40" s="26"/>
      <c r="BP40" s="26"/>
      <c r="BQ40" s="26"/>
    </row>
    <row r="41" spans="1:79" ht="13.8" customHeight="1" x14ac:dyDescent="0.25">
      <c r="A41" s="138" t="s">
        <v>88</v>
      </c>
      <c r="B41" s="139"/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  <c r="V41" s="139"/>
      <c r="W41" s="139"/>
      <c r="X41" s="139"/>
      <c r="Y41" s="139"/>
      <c r="Z41" s="139"/>
      <c r="AA41" s="139"/>
      <c r="AB41" s="139"/>
      <c r="AC41" s="139"/>
      <c r="AD41" s="139"/>
      <c r="AE41" s="139"/>
      <c r="AF41" s="139"/>
      <c r="AG41" s="139"/>
      <c r="AH41" s="139"/>
      <c r="AI41" s="139"/>
      <c r="AJ41" s="139"/>
      <c r="AK41" s="139"/>
      <c r="AL41" s="139"/>
      <c r="AM41" s="139"/>
      <c r="AN41" s="139"/>
      <c r="AO41" s="139"/>
      <c r="AP41" s="139"/>
      <c r="AQ41" s="139"/>
      <c r="AR41" s="139"/>
      <c r="AS41" s="139"/>
      <c r="AT41" s="139"/>
      <c r="AU41" s="139"/>
      <c r="AV41" s="139"/>
      <c r="AW41" s="139"/>
      <c r="AX41" s="139"/>
      <c r="AY41" s="139"/>
      <c r="AZ41" s="139"/>
      <c r="BA41" s="139"/>
      <c r="BB41" s="139"/>
      <c r="BC41" s="139"/>
      <c r="BD41" s="139"/>
      <c r="BE41" s="139"/>
      <c r="BF41" s="139"/>
      <c r="BG41" s="139"/>
      <c r="BH41" s="139"/>
      <c r="BI41" s="139"/>
      <c r="BJ41" s="139"/>
      <c r="BK41" s="139"/>
      <c r="BL41" s="139"/>
      <c r="BM41" s="139"/>
      <c r="BN41" s="140"/>
      <c r="BO41" s="6"/>
      <c r="BP41" s="6"/>
      <c r="BQ41" s="6"/>
    </row>
    <row r="42" spans="1:79" s="25" customFormat="1" ht="15.75" customHeight="1" x14ac:dyDescent="0.3">
      <c r="A42" s="120" t="s">
        <v>42</v>
      </c>
      <c r="B42" s="120"/>
      <c r="C42" s="121" t="s">
        <v>43</v>
      </c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33" t="s">
        <v>41</v>
      </c>
      <c r="T42" s="134"/>
      <c r="U42" s="134"/>
      <c r="V42" s="134"/>
      <c r="W42" s="134"/>
      <c r="X42" s="135"/>
      <c r="Y42" s="135"/>
      <c r="Z42" s="135"/>
      <c r="AA42" s="135"/>
      <c r="AB42" s="135"/>
      <c r="AC42" s="135"/>
      <c r="AD42" s="135"/>
      <c r="AE42" s="135"/>
      <c r="AF42" s="135"/>
      <c r="AG42" s="135"/>
      <c r="AH42" s="136"/>
      <c r="AI42" s="129">
        <v>0</v>
      </c>
      <c r="AJ42" s="130"/>
      <c r="AK42" s="130"/>
      <c r="AL42" s="130"/>
      <c r="AM42" s="130"/>
      <c r="AN42" s="131"/>
      <c r="AO42" s="131"/>
      <c r="AP42" s="131"/>
      <c r="AQ42" s="131"/>
      <c r="AR42" s="131"/>
      <c r="AS42" s="131"/>
      <c r="AT42" s="131"/>
      <c r="AU42" s="131"/>
      <c r="AV42" s="131"/>
      <c r="AW42" s="131"/>
      <c r="AX42" s="132"/>
      <c r="AY42" s="195" t="s">
        <v>41</v>
      </c>
      <c r="AZ42" s="196"/>
      <c r="BA42" s="196"/>
      <c r="BB42" s="196"/>
      <c r="BC42" s="196"/>
      <c r="BD42" s="135"/>
      <c r="BE42" s="135"/>
      <c r="BF42" s="135"/>
      <c r="BG42" s="135"/>
      <c r="BH42" s="135"/>
      <c r="BI42" s="135"/>
      <c r="BJ42" s="135"/>
      <c r="BK42" s="135"/>
      <c r="BL42" s="135"/>
      <c r="BM42" s="135"/>
      <c r="BN42" s="136"/>
      <c r="BO42" s="9"/>
      <c r="BP42" s="9"/>
      <c r="BQ42" s="9"/>
    </row>
    <row r="43" spans="1:79" s="25" customFormat="1" ht="15.75" customHeight="1" x14ac:dyDescent="0.3">
      <c r="A43" s="120" t="s">
        <v>101</v>
      </c>
      <c r="B43" s="120"/>
      <c r="C43" s="121" t="s">
        <v>56</v>
      </c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33" t="s">
        <v>41</v>
      </c>
      <c r="T43" s="134"/>
      <c r="U43" s="134"/>
      <c r="V43" s="134"/>
      <c r="W43" s="134"/>
      <c r="X43" s="135"/>
      <c r="Y43" s="135"/>
      <c r="Z43" s="135"/>
      <c r="AA43" s="135"/>
      <c r="AB43" s="135"/>
      <c r="AC43" s="135"/>
      <c r="AD43" s="135"/>
      <c r="AE43" s="135"/>
      <c r="AF43" s="135"/>
      <c r="AG43" s="135"/>
      <c r="AH43" s="136"/>
      <c r="AI43" s="129">
        <v>0</v>
      </c>
      <c r="AJ43" s="130"/>
      <c r="AK43" s="130"/>
      <c r="AL43" s="130"/>
      <c r="AM43" s="130"/>
      <c r="AN43" s="131"/>
      <c r="AO43" s="131"/>
      <c r="AP43" s="131"/>
      <c r="AQ43" s="131"/>
      <c r="AR43" s="131"/>
      <c r="AS43" s="131"/>
      <c r="AT43" s="131"/>
      <c r="AU43" s="131"/>
      <c r="AV43" s="131"/>
      <c r="AW43" s="131"/>
      <c r="AX43" s="132"/>
      <c r="AY43" s="195" t="s">
        <v>41</v>
      </c>
      <c r="AZ43" s="196"/>
      <c r="BA43" s="196"/>
      <c r="BB43" s="196"/>
      <c r="BC43" s="196"/>
      <c r="BD43" s="135"/>
      <c r="BE43" s="135"/>
      <c r="BF43" s="135"/>
      <c r="BG43" s="135"/>
      <c r="BH43" s="135"/>
      <c r="BI43" s="135"/>
      <c r="BJ43" s="135"/>
      <c r="BK43" s="135"/>
      <c r="BL43" s="135"/>
      <c r="BM43" s="135"/>
      <c r="BN43" s="136"/>
      <c r="BO43" s="9"/>
      <c r="BP43" s="9"/>
      <c r="BQ43" s="9"/>
    </row>
    <row r="44" spans="1:79" ht="15.75" customHeight="1" x14ac:dyDescent="0.25">
      <c r="A44" s="77" t="s">
        <v>140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2"/>
      <c r="BO44" s="6"/>
      <c r="BP44" s="6"/>
      <c r="BQ44" s="6"/>
    </row>
    <row r="45" spans="1:79" s="27" customFormat="1" ht="13.2" customHeight="1" x14ac:dyDescent="0.3">
      <c r="A45" s="156" t="s">
        <v>22</v>
      </c>
      <c r="B45" s="157"/>
      <c r="C45" s="141" t="s">
        <v>44</v>
      </c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2"/>
      <c r="P45" s="142"/>
      <c r="Q45" s="142"/>
      <c r="R45" s="143"/>
      <c r="S45" s="126">
        <f>S47+S48+S49+S50</f>
        <v>0</v>
      </c>
      <c r="T45" s="127"/>
      <c r="U45" s="127"/>
      <c r="V45" s="127"/>
      <c r="W45" s="127"/>
      <c r="X45" s="127"/>
      <c r="Y45" s="127"/>
      <c r="Z45" s="127"/>
      <c r="AA45" s="127"/>
      <c r="AB45" s="127"/>
      <c r="AC45" s="127"/>
      <c r="AD45" s="127"/>
      <c r="AE45" s="127"/>
      <c r="AF45" s="127"/>
      <c r="AG45" s="127"/>
      <c r="AH45" s="128"/>
      <c r="AI45" s="126">
        <f>AI47+AI48+AI49+AI50</f>
        <v>0</v>
      </c>
      <c r="AJ45" s="127"/>
      <c r="AK45" s="127"/>
      <c r="AL45" s="127"/>
      <c r="AM45" s="127"/>
      <c r="AN45" s="127"/>
      <c r="AO45" s="127"/>
      <c r="AP45" s="127"/>
      <c r="AQ45" s="127"/>
      <c r="AR45" s="127"/>
      <c r="AS45" s="127"/>
      <c r="AT45" s="127"/>
      <c r="AU45" s="127"/>
      <c r="AV45" s="127"/>
      <c r="AW45" s="127"/>
      <c r="AX45" s="128"/>
      <c r="AY45" s="126">
        <f>AY47+AY48+AY49+AY50</f>
        <v>0</v>
      </c>
      <c r="AZ45" s="127"/>
      <c r="BA45" s="127"/>
      <c r="BB45" s="127"/>
      <c r="BC45" s="127"/>
      <c r="BD45" s="127"/>
      <c r="BE45" s="127"/>
      <c r="BF45" s="127"/>
      <c r="BG45" s="127"/>
      <c r="BH45" s="127"/>
      <c r="BI45" s="127"/>
      <c r="BJ45" s="127"/>
      <c r="BK45" s="127"/>
      <c r="BL45" s="127"/>
      <c r="BM45" s="127"/>
      <c r="BN45" s="128"/>
      <c r="BO45" s="26"/>
      <c r="BP45" s="26"/>
      <c r="BQ45" s="26"/>
    </row>
    <row r="46" spans="1:79" s="151" customFormat="1" ht="12.6" customHeight="1" x14ac:dyDescent="0.25">
      <c r="A46" s="150" t="s">
        <v>88</v>
      </c>
    </row>
    <row r="47" spans="1:79" s="25" customFormat="1" ht="15" customHeight="1" x14ac:dyDescent="0.3">
      <c r="A47" s="120" t="s">
        <v>45</v>
      </c>
      <c r="B47" s="120"/>
      <c r="C47" s="121" t="s">
        <v>49</v>
      </c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121"/>
      <c r="S47" s="148">
        <v>0</v>
      </c>
      <c r="T47" s="149"/>
      <c r="U47" s="149"/>
      <c r="V47" s="149"/>
      <c r="W47" s="149"/>
      <c r="X47" s="124"/>
      <c r="Y47" s="124"/>
      <c r="Z47" s="124"/>
      <c r="AA47" s="124"/>
      <c r="AB47" s="124"/>
      <c r="AC47" s="124"/>
      <c r="AD47" s="124"/>
      <c r="AE47" s="124"/>
      <c r="AF47" s="124"/>
      <c r="AG47" s="124"/>
      <c r="AH47" s="125"/>
      <c r="AI47" s="129">
        <v>0</v>
      </c>
      <c r="AJ47" s="130"/>
      <c r="AK47" s="130"/>
      <c r="AL47" s="130"/>
      <c r="AM47" s="130"/>
      <c r="AN47" s="130"/>
      <c r="AO47" s="130"/>
      <c r="AP47" s="130"/>
      <c r="AQ47" s="130"/>
      <c r="AR47" s="130"/>
      <c r="AS47" s="130"/>
      <c r="AT47" s="130"/>
      <c r="AU47" s="130"/>
      <c r="AV47" s="130"/>
      <c r="AW47" s="130"/>
      <c r="AX47" s="137"/>
      <c r="AY47" s="122">
        <f>AI47-S47</f>
        <v>0</v>
      </c>
      <c r="AZ47" s="123"/>
      <c r="BA47" s="123"/>
      <c r="BB47" s="123"/>
      <c r="BC47" s="123"/>
      <c r="BD47" s="124"/>
      <c r="BE47" s="124"/>
      <c r="BF47" s="124"/>
      <c r="BG47" s="124"/>
      <c r="BH47" s="124"/>
      <c r="BI47" s="124"/>
      <c r="BJ47" s="124"/>
      <c r="BK47" s="124"/>
      <c r="BL47" s="124"/>
      <c r="BM47" s="124"/>
      <c r="BN47" s="125"/>
      <c r="BO47" s="9"/>
      <c r="BP47" s="9"/>
      <c r="BQ47" s="9"/>
    </row>
    <row r="48" spans="1:79" s="25" customFormat="1" ht="15.75" customHeight="1" x14ac:dyDescent="0.3">
      <c r="A48" s="120" t="s">
        <v>46</v>
      </c>
      <c r="B48" s="120"/>
      <c r="C48" s="121" t="s">
        <v>50</v>
      </c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1"/>
      <c r="R48" s="121"/>
      <c r="S48" s="148">
        <v>0</v>
      </c>
      <c r="T48" s="149"/>
      <c r="U48" s="149"/>
      <c r="V48" s="149"/>
      <c r="W48" s="149"/>
      <c r="X48" s="124"/>
      <c r="Y48" s="124"/>
      <c r="Z48" s="124"/>
      <c r="AA48" s="124"/>
      <c r="AB48" s="124"/>
      <c r="AC48" s="124"/>
      <c r="AD48" s="124"/>
      <c r="AE48" s="124"/>
      <c r="AF48" s="124"/>
      <c r="AG48" s="124"/>
      <c r="AH48" s="125"/>
      <c r="AI48" s="129">
        <v>0</v>
      </c>
      <c r="AJ48" s="130"/>
      <c r="AK48" s="130"/>
      <c r="AL48" s="130"/>
      <c r="AM48" s="130"/>
      <c r="AN48" s="131"/>
      <c r="AO48" s="131"/>
      <c r="AP48" s="131"/>
      <c r="AQ48" s="131"/>
      <c r="AR48" s="131"/>
      <c r="AS48" s="131"/>
      <c r="AT48" s="131"/>
      <c r="AU48" s="131"/>
      <c r="AV48" s="131"/>
      <c r="AW48" s="131"/>
      <c r="AX48" s="132"/>
      <c r="AY48" s="122">
        <f>AI48-S48</f>
        <v>0</v>
      </c>
      <c r="AZ48" s="123"/>
      <c r="BA48" s="123"/>
      <c r="BB48" s="123"/>
      <c r="BC48" s="123"/>
      <c r="BD48" s="124"/>
      <c r="BE48" s="124"/>
      <c r="BF48" s="124"/>
      <c r="BG48" s="124"/>
      <c r="BH48" s="124"/>
      <c r="BI48" s="124"/>
      <c r="BJ48" s="124"/>
      <c r="BK48" s="124"/>
      <c r="BL48" s="124"/>
      <c r="BM48" s="124"/>
      <c r="BN48" s="125"/>
      <c r="BO48" s="9"/>
      <c r="BP48" s="9"/>
      <c r="BQ48" s="9"/>
    </row>
    <row r="49" spans="1:79" s="25" customFormat="1" ht="15" customHeight="1" x14ac:dyDescent="0.3">
      <c r="A49" s="120" t="s">
        <v>47</v>
      </c>
      <c r="B49" s="120"/>
      <c r="C49" s="121" t="s">
        <v>51</v>
      </c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21"/>
      <c r="O49" s="121"/>
      <c r="P49" s="121"/>
      <c r="Q49" s="121"/>
      <c r="R49" s="121"/>
      <c r="S49" s="148">
        <v>0</v>
      </c>
      <c r="T49" s="149"/>
      <c r="U49" s="149"/>
      <c r="V49" s="149"/>
      <c r="W49" s="149"/>
      <c r="X49" s="124"/>
      <c r="Y49" s="124"/>
      <c r="Z49" s="124"/>
      <c r="AA49" s="124"/>
      <c r="AB49" s="124"/>
      <c r="AC49" s="124"/>
      <c r="AD49" s="124"/>
      <c r="AE49" s="124"/>
      <c r="AF49" s="124"/>
      <c r="AG49" s="124"/>
      <c r="AH49" s="125"/>
      <c r="AI49" s="129">
        <v>0</v>
      </c>
      <c r="AJ49" s="130"/>
      <c r="AK49" s="130"/>
      <c r="AL49" s="130"/>
      <c r="AM49" s="130"/>
      <c r="AN49" s="131"/>
      <c r="AO49" s="131"/>
      <c r="AP49" s="131"/>
      <c r="AQ49" s="131"/>
      <c r="AR49" s="131"/>
      <c r="AS49" s="131"/>
      <c r="AT49" s="131"/>
      <c r="AU49" s="131"/>
      <c r="AV49" s="131"/>
      <c r="AW49" s="131"/>
      <c r="AX49" s="132"/>
      <c r="AY49" s="122">
        <f>AI49-S49</f>
        <v>0</v>
      </c>
      <c r="AZ49" s="123"/>
      <c r="BA49" s="123"/>
      <c r="BB49" s="123"/>
      <c r="BC49" s="123"/>
      <c r="BD49" s="124"/>
      <c r="BE49" s="124"/>
      <c r="BF49" s="124"/>
      <c r="BG49" s="124"/>
      <c r="BH49" s="124"/>
      <c r="BI49" s="124"/>
      <c r="BJ49" s="124"/>
      <c r="BK49" s="124"/>
      <c r="BL49" s="124"/>
      <c r="BM49" s="124"/>
      <c r="BN49" s="125"/>
      <c r="BO49" s="9"/>
      <c r="BP49" s="9"/>
      <c r="BQ49" s="9"/>
    </row>
    <row r="50" spans="1:79" s="25" customFormat="1" ht="15" customHeight="1" x14ac:dyDescent="0.3">
      <c r="A50" s="120" t="s">
        <v>48</v>
      </c>
      <c r="B50" s="120"/>
      <c r="C50" s="121" t="s">
        <v>52</v>
      </c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121"/>
      <c r="S50" s="148">
        <v>0</v>
      </c>
      <c r="T50" s="149"/>
      <c r="U50" s="149"/>
      <c r="V50" s="149"/>
      <c r="W50" s="149"/>
      <c r="X50" s="124"/>
      <c r="Y50" s="124"/>
      <c r="Z50" s="124"/>
      <c r="AA50" s="124"/>
      <c r="AB50" s="124"/>
      <c r="AC50" s="124"/>
      <c r="AD50" s="124"/>
      <c r="AE50" s="124"/>
      <c r="AF50" s="124"/>
      <c r="AG50" s="124"/>
      <c r="AH50" s="125"/>
      <c r="AI50" s="129">
        <v>0</v>
      </c>
      <c r="AJ50" s="130"/>
      <c r="AK50" s="130"/>
      <c r="AL50" s="130"/>
      <c r="AM50" s="130"/>
      <c r="AN50" s="131"/>
      <c r="AO50" s="131"/>
      <c r="AP50" s="131"/>
      <c r="AQ50" s="131"/>
      <c r="AR50" s="131"/>
      <c r="AS50" s="131"/>
      <c r="AT50" s="131"/>
      <c r="AU50" s="131"/>
      <c r="AV50" s="131"/>
      <c r="AW50" s="131"/>
      <c r="AX50" s="132"/>
      <c r="AY50" s="122">
        <f>AI50-S50</f>
        <v>0</v>
      </c>
      <c r="AZ50" s="123"/>
      <c r="BA50" s="123"/>
      <c r="BB50" s="123"/>
      <c r="BC50" s="123"/>
      <c r="BD50" s="124"/>
      <c r="BE50" s="124"/>
      <c r="BF50" s="124"/>
      <c r="BG50" s="124"/>
      <c r="BH50" s="124"/>
      <c r="BI50" s="124"/>
      <c r="BJ50" s="124"/>
      <c r="BK50" s="124"/>
      <c r="BL50" s="124"/>
      <c r="BM50" s="124"/>
      <c r="BN50" s="125"/>
      <c r="BO50" s="9"/>
      <c r="BP50" s="9"/>
      <c r="BQ50" s="9"/>
    </row>
    <row r="51" spans="1:79" ht="15.75" customHeight="1" x14ac:dyDescent="0.25">
      <c r="A51" s="77" t="s">
        <v>141</v>
      </c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2"/>
      <c r="BO51" s="6"/>
      <c r="BP51" s="6"/>
      <c r="BQ51" s="6"/>
    </row>
    <row r="52" spans="1:79" s="27" customFormat="1" ht="13.2" customHeight="1" x14ac:dyDescent="0.3">
      <c r="A52" s="103" t="s">
        <v>23</v>
      </c>
      <c r="B52" s="103"/>
      <c r="C52" s="69" t="s">
        <v>53</v>
      </c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133" t="s">
        <v>41</v>
      </c>
      <c r="T52" s="134"/>
      <c r="U52" s="134"/>
      <c r="V52" s="134"/>
      <c r="W52" s="134"/>
      <c r="X52" s="135"/>
      <c r="Y52" s="135"/>
      <c r="Z52" s="135"/>
      <c r="AA52" s="135"/>
      <c r="AB52" s="135"/>
      <c r="AC52" s="135"/>
      <c r="AD52" s="135"/>
      <c r="AE52" s="135"/>
      <c r="AF52" s="135"/>
      <c r="AG52" s="135"/>
      <c r="AH52" s="136"/>
      <c r="AI52" s="126">
        <f>AI54+AI55</f>
        <v>0</v>
      </c>
      <c r="AJ52" s="127"/>
      <c r="AK52" s="127"/>
      <c r="AL52" s="127"/>
      <c r="AM52" s="127"/>
      <c r="AN52" s="193"/>
      <c r="AO52" s="193"/>
      <c r="AP52" s="193"/>
      <c r="AQ52" s="193"/>
      <c r="AR52" s="193"/>
      <c r="AS52" s="193"/>
      <c r="AT52" s="193"/>
      <c r="AU52" s="193"/>
      <c r="AV52" s="193"/>
      <c r="AW52" s="193"/>
      <c r="AX52" s="194"/>
      <c r="AY52" s="133" t="s">
        <v>41</v>
      </c>
      <c r="AZ52" s="134"/>
      <c r="BA52" s="134"/>
      <c r="BB52" s="134"/>
      <c r="BC52" s="134"/>
      <c r="BD52" s="135"/>
      <c r="BE52" s="135"/>
      <c r="BF52" s="135"/>
      <c r="BG52" s="135"/>
      <c r="BH52" s="135"/>
      <c r="BI52" s="135"/>
      <c r="BJ52" s="135"/>
      <c r="BK52" s="135"/>
      <c r="BL52" s="135"/>
      <c r="BM52" s="135"/>
      <c r="BN52" s="136"/>
      <c r="BO52" s="26"/>
      <c r="BP52" s="26"/>
      <c r="BQ52" s="26"/>
    </row>
    <row r="53" spans="1:79" ht="12.6" customHeight="1" x14ac:dyDescent="0.25">
      <c r="A53" s="138" t="s">
        <v>88</v>
      </c>
      <c r="B53" s="139"/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  <c r="V53" s="139"/>
      <c r="W53" s="139"/>
      <c r="X53" s="139"/>
      <c r="Y53" s="139"/>
      <c r="Z53" s="139"/>
      <c r="AA53" s="139"/>
      <c r="AB53" s="139"/>
      <c r="AC53" s="139"/>
      <c r="AD53" s="139"/>
      <c r="AE53" s="139"/>
      <c r="AF53" s="139"/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  <c r="AS53" s="139"/>
      <c r="AT53" s="139"/>
      <c r="AU53" s="139"/>
      <c r="AV53" s="139"/>
      <c r="AW53" s="139"/>
      <c r="AX53" s="139"/>
      <c r="AY53" s="139"/>
      <c r="AZ53" s="139"/>
      <c r="BA53" s="139"/>
      <c r="BB53" s="139"/>
      <c r="BC53" s="139"/>
      <c r="BD53" s="139"/>
      <c r="BE53" s="139"/>
      <c r="BF53" s="139"/>
      <c r="BG53" s="139"/>
      <c r="BH53" s="139"/>
      <c r="BI53" s="139"/>
      <c r="BJ53" s="139"/>
      <c r="BK53" s="139"/>
      <c r="BL53" s="139"/>
      <c r="BM53" s="139"/>
      <c r="BN53" s="140"/>
      <c r="BO53" s="6"/>
      <c r="BP53" s="6"/>
      <c r="BQ53" s="6"/>
    </row>
    <row r="54" spans="1:79" s="25" customFormat="1" ht="15.75" customHeight="1" x14ac:dyDescent="0.3">
      <c r="A54" s="120" t="s">
        <v>54</v>
      </c>
      <c r="B54" s="120"/>
      <c r="C54" s="121" t="s">
        <v>43</v>
      </c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33" t="s">
        <v>41</v>
      </c>
      <c r="T54" s="134"/>
      <c r="U54" s="134"/>
      <c r="V54" s="134"/>
      <c r="W54" s="134"/>
      <c r="X54" s="135"/>
      <c r="Y54" s="135"/>
      <c r="Z54" s="135"/>
      <c r="AA54" s="135"/>
      <c r="AB54" s="135"/>
      <c r="AC54" s="135"/>
      <c r="AD54" s="135"/>
      <c r="AE54" s="135"/>
      <c r="AF54" s="135"/>
      <c r="AG54" s="135"/>
      <c r="AH54" s="136"/>
      <c r="AI54" s="129">
        <v>0</v>
      </c>
      <c r="AJ54" s="130"/>
      <c r="AK54" s="130"/>
      <c r="AL54" s="130"/>
      <c r="AM54" s="130"/>
      <c r="AN54" s="131"/>
      <c r="AO54" s="131"/>
      <c r="AP54" s="131"/>
      <c r="AQ54" s="131"/>
      <c r="AR54" s="131"/>
      <c r="AS54" s="131"/>
      <c r="AT54" s="131"/>
      <c r="AU54" s="131"/>
      <c r="AV54" s="131"/>
      <c r="AW54" s="131"/>
      <c r="AX54" s="132"/>
      <c r="AY54" s="133" t="s">
        <v>41</v>
      </c>
      <c r="AZ54" s="134"/>
      <c r="BA54" s="134"/>
      <c r="BB54" s="134"/>
      <c r="BC54" s="134"/>
      <c r="BD54" s="135"/>
      <c r="BE54" s="135"/>
      <c r="BF54" s="135"/>
      <c r="BG54" s="135"/>
      <c r="BH54" s="135"/>
      <c r="BI54" s="135"/>
      <c r="BJ54" s="135"/>
      <c r="BK54" s="135"/>
      <c r="BL54" s="135"/>
      <c r="BM54" s="135"/>
      <c r="BN54" s="136"/>
      <c r="BO54" s="9"/>
      <c r="BP54" s="9"/>
      <c r="BQ54" s="9"/>
    </row>
    <row r="55" spans="1:79" s="25" customFormat="1" ht="15" customHeight="1" x14ac:dyDescent="0.3">
      <c r="A55" s="120" t="s">
        <v>55</v>
      </c>
      <c r="B55" s="120"/>
      <c r="C55" s="121" t="s">
        <v>56</v>
      </c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  <c r="R55" s="121"/>
      <c r="S55" s="133" t="s">
        <v>41</v>
      </c>
      <c r="T55" s="134"/>
      <c r="U55" s="134"/>
      <c r="V55" s="134"/>
      <c r="W55" s="134"/>
      <c r="X55" s="135"/>
      <c r="Y55" s="135"/>
      <c r="Z55" s="135"/>
      <c r="AA55" s="135"/>
      <c r="AB55" s="135"/>
      <c r="AC55" s="135"/>
      <c r="AD55" s="135"/>
      <c r="AE55" s="135"/>
      <c r="AF55" s="135"/>
      <c r="AG55" s="135"/>
      <c r="AH55" s="136"/>
      <c r="AI55" s="129">
        <v>0</v>
      </c>
      <c r="AJ55" s="130"/>
      <c r="AK55" s="130"/>
      <c r="AL55" s="130"/>
      <c r="AM55" s="130"/>
      <c r="AN55" s="131"/>
      <c r="AO55" s="131"/>
      <c r="AP55" s="131"/>
      <c r="AQ55" s="131"/>
      <c r="AR55" s="131"/>
      <c r="AS55" s="131"/>
      <c r="AT55" s="131"/>
      <c r="AU55" s="131"/>
      <c r="AV55" s="131"/>
      <c r="AW55" s="131"/>
      <c r="AX55" s="132"/>
      <c r="AY55" s="133" t="s">
        <v>41</v>
      </c>
      <c r="AZ55" s="134"/>
      <c r="BA55" s="134"/>
      <c r="BB55" s="134"/>
      <c r="BC55" s="134"/>
      <c r="BD55" s="135"/>
      <c r="BE55" s="135"/>
      <c r="BF55" s="135"/>
      <c r="BG55" s="135"/>
      <c r="BH55" s="135"/>
      <c r="BI55" s="135"/>
      <c r="BJ55" s="135"/>
      <c r="BK55" s="135"/>
      <c r="BL55" s="135"/>
      <c r="BM55" s="135"/>
      <c r="BN55" s="136"/>
      <c r="BO55" s="9"/>
      <c r="BP55" s="9"/>
      <c r="BQ55" s="9"/>
    </row>
    <row r="56" spans="1:79" ht="15.75" customHeight="1" x14ac:dyDescent="0.25">
      <c r="A56" s="77" t="s">
        <v>142</v>
      </c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  <c r="BM56" s="51"/>
      <c r="BN56" s="52"/>
      <c r="BO56" s="6"/>
      <c r="BP56" s="6"/>
      <c r="BQ56" s="6"/>
    </row>
    <row r="57" spans="1:79" ht="6" customHeight="1" x14ac:dyDescent="0.25"/>
    <row r="58" spans="1:79" ht="15.75" customHeight="1" x14ac:dyDescent="0.25">
      <c r="A58" s="53" t="s">
        <v>87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53"/>
      <c r="BN58" s="53"/>
      <c r="BO58" s="53"/>
      <c r="BP58" s="53"/>
      <c r="BQ58" s="53"/>
    </row>
    <row r="59" spans="1:79" ht="7.8" customHeight="1" x14ac:dyDescent="0.25"/>
    <row r="60" spans="1:79" ht="33" customHeight="1" x14ac:dyDescent="0.25">
      <c r="A60" s="177" t="s">
        <v>3</v>
      </c>
      <c r="B60" s="178"/>
      <c r="C60" s="177" t="s">
        <v>4</v>
      </c>
      <c r="D60" s="207"/>
      <c r="E60" s="207"/>
      <c r="F60" s="207"/>
      <c r="G60" s="207"/>
      <c r="H60" s="207"/>
      <c r="I60" s="207"/>
      <c r="J60" s="208"/>
      <c r="K60" s="208"/>
      <c r="L60" s="208"/>
      <c r="M60" s="208"/>
      <c r="N60" s="208"/>
      <c r="O60" s="208"/>
      <c r="P60" s="208"/>
      <c r="Q60" s="208"/>
      <c r="R60" s="208"/>
      <c r="S60" s="208"/>
      <c r="T60" s="208"/>
      <c r="U60" s="208"/>
      <c r="V60" s="208"/>
      <c r="W60" s="208"/>
      <c r="X60" s="209"/>
      <c r="Y60" s="160" t="s">
        <v>16</v>
      </c>
      <c r="Z60" s="160"/>
      <c r="AA60" s="160"/>
      <c r="AB60" s="160"/>
      <c r="AC60" s="160"/>
      <c r="AD60" s="160"/>
      <c r="AE60" s="160"/>
      <c r="AF60" s="160"/>
      <c r="AG60" s="160"/>
      <c r="AH60" s="160"/>
      <c r="AI60" s="160"/>
      <c r="AJ60" s="160"/>
      <c r="AK60" s="160"/>
      <c r="AL60" s="160"/>
      <c r="AM60" s="160"/>
      <c r="AN60" s="160" t="s">
        <v>39</v>
      </c>
      <c r="AO60" s="160"/>
      <c r="AP60" s="160"/>
      <c r="AQ60" s="160"/>
      <c r="AR60" s="160"/>
      <c r="AS60" s="160"/>
      <c r="AT60" s="160"/>
      <c r="AU60" s="160"/>
      <c r="AV60" s="160"/>
      <c r="AW60" s="160"/>
      <c r="AX60" s="160"/>
      <c r="AY60" s="160"/>
      <c r="AZ60" s="160"/>
      <c r="BA60" s="160"/>
      <c r="BB60" s="160"/>
      <c r="BC60" s="206" t="s">
        <v>0</v>
      </c>
      <c r="BD60" s="206"/>
      <c r="BE60" s="206"/>
      <c r="BF60" s="206"/>
      <c r="BG60" s="206"/>
      <c r="BH60" s="206"/>
      <c r="BI60" s="206"/>
      <c r="BJ60" s="206"/>
      <c r="BK60" s="206"/>
      <c r="BL60" s="206"/>
      <c r="BM60" s="206"/>
      <c r="BN60" s="206"/>
      <c r="BO60" s="206"/>
      <c r="BP60" s="206"/>
      <c r="BQ60" s="206"/>
      <c r="BR60" s="8"/>
      <c r="BS60" s="8"/>
      <c r="BT60" s="8"/>
      <c r="BU60" s="8"/>
      <c r="BV60" s="8"/>
      <c r="BW60" s="8"/>
      <c r="BX60" s="8"/>
      <c r="BY60" s="8"/>
      <c r="BZ60" s="7"/>
    </row>
    <row r="61" spans="1:79" ht="32.25" customHeight="1" x14ac:dyDescent="0.25">
      <c r="A61" s="179"/>
      <c r="B61" s="180"/>
      <c r="C61" s="179"/>
      <c r="D61" s="210"/>
      <c r="E61" s="210"/>
      <c r="F61" s="210"/>
      <c r="G61" s="210"/>
      <c r="H61" s="210"/>
      <c r="I61" s="210"/>
      <c r="J61" s="211"/>
      <c r="K61" s="211"/>
      <c r="L61" s="211"/>
      <c r="M61" s="211"/>
      <c r="N61" s="211"/>
      <c r="O61" s="211"/>
      <c r="P61" s="211"/>
      <c r="Q61" s="211"/>
      <c r="R61" s="211"/>
      <c r="S61" s="211"/>
      <c r="T61" s="211"/>
      <c r="U61" s="211"/>
      <c r="V61" s="211"/>
      <c r="W61" s="211"/>
      <c r="X61" s="212"/>
      <c r="Y61" s="45" t="s">
        <v>2</v>
      </c>
      <c r="Z61" s="161"/>
      <c r="AA61" s="161"/>
      <c r="AB61" s="161"/>
      <c r="AC61" s="46"/>
      <c r="AD61" s="45" t="s">
        <v>1</v>
      </c>
      <c r="AE61" s="161"/>
      <c r="AF61" s="161"/>
      <c r="AG61" s="161"/>
      <c r="AH61" s="46"/>
      <c r="AI61" s="160" t="s">
        <v>17</v>
      </c>
      <c r="AJ61" s="160"/>
      <c r="AK61" s="160"/>
      <c r="AL61" s="160"/>
      <c r="AM61" s="160"/>
      <c r="AN61" s="160" t="s">
        <v>2</v>
      </c>
      <c r="AO61" s="160"/>
      <c r="AP61" s="160"/>
      <c r="AQ61" s="160"/>
      <c r="AR61" s="160"/>
      <c r="AS61" s="160" t="s">
        <v>1</v>
      </c>
      <c r="AT61" s="160"/>
      <c r="AU61" s="160"/>
      <c r="AV61" s="160"/>
      <c r="AW61" s="160"/>
      <c r="AX61" s="160" t="s">
        <v>17</v>
      </c>
      <c r="AY61" s="160"/>
      <c r="AZ61" s="160"/>
      <c r="BA61" s="160"/>
      <c r="BB61" s="160"/>
      <c r="BC61" s="160" t="s">
        <v>2</v>
      </c>
      <c r="BD61" s="160"/>
      <c r="BE61" s="160"/>
      <c r="BF61" s="160"/>
      <c r="BG61" s="160"/>
      <c r="BH61" s="160" t="s">
        <v>1</v>
      </c>
      <c r="BI61" s="160"/>
      <c r="BJ61" s="160"/>
      <c r="BK61" s="160"/>
      <c r="BL61" s="160"/>
      <c r="BM61" s="160" t="s">
        <v>17</v>
      </c>
      <c r="BN61" s="160"/>
      <c r="BO61" s="160"/>
      <c r="BP61" s="160"/>
      <c r="BQ61" s="160"/>
      <c r="BR61" s="2"/>
      <c r="BS61" s="2"/>
      <c r="BT61" s="2"/>
      <c r="BU61" s="2"/>
      <c r="BV61" s="2"/>
      <c r="BW61" s="2"/>
      <c r="BX61" s="2"/>
      <c r="BY61" s="2"/>
      <c r="BZ61" s="7"/>
    </row>
    <row r="62" spans="1:79" ht="22.8" customHeight="1" x14ac:dyDescent="0.25">
      <c r="A62" s="45"/>
      <c r="B62" s="46"/>
      <c r="C62" s="42" t="s">
        <v>154</v>
      </c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4"/>
      <c r="BR62" s="2"/>
      <c r="BS62" s="2"/>
      <c r="BT62" s="2"/>
      <c r="BU62" s="2"/>
      <c r="BV62" s="2"/>
      <c r="BW62" s="2"/>
      <c r="BX62" s="2"/>
      <c r="BY62" s="2"/>
      <c r="BZ62" s="7"/>
    </row>
    <row r="63" spans="1:79" ht="15.9" customHeight="1" x14ac:dyDescent="0.25">
      <c r="A63" s="160">
        <v>1</v>
      </c>
      <c r="B63" s="160"/>
      <c r="C63" s="45">
        <v>2</v>
      </c>
      <c r="D63" s="161"/>
      <c r="E63" s="161"/>
      <c r="F63" s="161"/>
      <c r="G63" s="161"/>
      <c r="H63" s="161"/>
      <c r="I63" s="161"/>
      <c r="J63" s="161"/>
      <c r="K63" s="161"/>
      <c r="L63" s="161"/>
      <c r="M63" s="161"/>
      <c r="N63" s="161"/>
      <c r="O63" s="161"/>
      <c r="P63" s="161"/>
      <c r="Q63" s="161"/>
      <c r="R63" s="161"/>
      <c r="S63" s="161"/>
      <c r="T63" s="161"/>
      <c r="U63" s="161"/>
      <c r="V63" s="161"/>
      <c r="W63" s="161"/>
      <c r="X63" s="46"/>
      <c r="Y63" s="160">
        <v>3</v>
      </c>
      <c r="Z63" s="160"/>
      <c r="AA63" s="160"/>
      <c r="AB63" s="160"/>
      <c r="AC63" s="160"/>
      <c r="AD63" s="160">
        <v>4</v>
      </c>
      <c r="AE63" s="160"/>
      <c r="AF63" s="160"/>
      <c r="AG63" s="160"/>
      <c r="AH63" s="160"/>
      <c r="AI63" s="160">
        <v>5</v>
      </c>
      <c r="AJ63" s="160"/>
      <c r="AK63" s="160"/>
      <c r="AL63" s="160"/>
      <c r="AM63" s="160"/>
      <c r="AN63" s="45">
        <v>6</v>
      </c>
      <c r="AO63" s="161"/>
      <c r="AP63" s="161"/>
      <c r="AQ63" s="161"/>
      <c r="AR63" s="46"/>
      <c r="AS63" s="45">
        <v>7</v>
      </c>
      <c r="AT63" s="161"/>
      <c r="AU63" s="161"/>
      <c r="AV63" s="161"/>
      <c r="AW63" s="46"/>
      <c r="AX63" s="45">
        <v>8</v>
      </c>
      <c r="AY63" s="161"/>
      <c r="AZ63" s="161"/>
      <c r="BA63" s="161"/>
      <c r="BB63" s="46"/>
      <c r="BC63" s="45">
        <v>9</v>
      </c>
      <c r="BD63" s="161"/>
      <c r="BE63" s="161"/>
      <c r="BF63" s="161"/>
      <c r="BG63" s="46"/>
      <c r="BH63" s="45">
        <v>10</v>
      </c>
      <c r="BI63" s="161"/>
      <c r="BJ63" s="161"/>
      <c r="BK63" s="161"/>
      <c r="BL63" s="46"/>
      <c r="BM63" s="45">
        <v>11</v>
      </c>
      <c r="BN63" s="161"/>
      <c r="BO63" s="161"/>
      <c r="BP63" s="161"/>
      <c r="BQ63" s="46"/>
      <c r="BR63" s="2"/>
      <c r="BS63" s="2"/>
      <c r="BT63" s="2"/>
      <c r="BU63" s="2"/>
      <c r="BV63" s="2"/>
      <c r="BW63" s="2"/>
      <c r="BX63" s="2"/>
      <c r="BY63" s="2"/>
      <c r="BZ63" s="7"/>
    </row>
    <row r="64" spans="1:79" ht="12.75" hidden="1" customHeight="1" x14ac:dyDescent="0.25">
      <c r="A64" s="90" t="s">
        <v>11</v>
      </c>
      <c r="B64" s="90"/>
      <c r="C64" s="213" t="s">
        <v>12</v>
      </c>
      <c r="D64" s="214"/>
      <c r="E64" s="214"/>
      <c r="F64" s="214"/>
      <c r="G64" s="214"/>
      <c r="H64" s="214"/>
      <c r="I64" s="214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5"/>
      <c r="U64" s="215"/>
      <c r="V64" s="215"/>
      <c r="W64" s="215"/>
      <c r="X64" s="216"/>
      <c r="Y64" s="98" t="s">
        <v>33</v>
      </c>
      <c r="Z64" s="98"/>
      <c r="AA64" s="98"/>
      <c r="AB64" s="98"/>
      <c r="AC64" s="98"/>
      <c r="AD64" s="98" t="s">
        <v>91</v>
      </c>
      <c r="AE64" s="98"/>
      <c r="AF64" s="98"/>
      <c r="AG64" s="98"/>
      <c r="AH64" s="98"/>
      <c r="AI64" s="98" t="s">
        <v>13</v>
      </c>
      <c r="AJ64" s="98"/>
      <c r="AK64" s="98"/>
      <c r="AL64" s="98"/>
      <c r="AM64" s="98"/>
      <c r="AN64" s="98" t="s">
        <v>34</v>
      </c>
      <c r="AO64" s="98"/>
      <c r="AP64" s="98"/>
      <c r="AQ64" s="98"/>
      <c r="AR64" s="98"/>
      <c r="AS64" s="98" t="s">
        <v>19</v>
      </c>
      <c r="AT64" s="98"/>
      <c r="AU64" s="98"/>
      <c r="AV64" s="98"/>
      <c r="AW64" s="98"/>
      <c r="AX64" s="98" t="s">
        <v>13</v>
      </c>
      <c r="AY64" s="98"/>
      <c r="AZ64" s="98"/>
      <c r="BA64" s="98"/>
      <c r="BB64" s="98"/>
      <c r="BC64" s="98" t="s">
        <v>21</v>
      </c>
      <c r="BD64" s="98"/>
      <c r="BE64" s="98"/>
      <c r="BF64" s="98"/>
      <c r="BG64" s="98"/>
      <c r="BH64" s="98" t="s">
        <v>21</v>
      </c>
      <c r="BI64" s="98"/>
      <c r="BJ64" s="98"/>
      <c r="BK64" s="98"/>
      <c r="BL64" s="98"/>
      <c r="BM64" s="205" t="s">
        <v>13</v>
      </c>
      <c r="BN64" s="205"/>
      <c r="BO64" s="205"/>
      <c r="BP64" s="205"/>
      <c r="BQ64" s="205"/>
      <c r="BR64" s="10"/>
      <c r="BS64" s="10"/>
      <c r="BT64" s="7"/>
      <c r="BU64" s="7"/>
      <c r="BV64" s="7"/>
      <c r="BW64" s="7"/>
      <c r="BX64" s="7"/>
      <c r="BY64" s="7"/>
      <c r="BZ64" s="7"/>
      <c r="CA64" s="1" t="s">
        <v>93</v>
      </c>
    </row>
    <row r="65" spans="1:107" s="38" customFormat="1" ht="13.2" hidden="1" customHeight="1" x14ac:dyDescent="0.25">
      <c r="A65" s="103"/>
      <c r="B65" s="103"/>
      <c r="C65" s="117" t="s">
        <v>112</v>
      </c>
      <c r="D65" s="118"/>
      <c r="E65" s="118"/>
      <c r="F65" s="118"/>
      <c r="G65" s="118"/>
      <c r="H65" s="118"/>
      <c r="I65" s="118"/>
      <c r="J65" s="118"/>
      <c r="K65" s="118"/>
      <c r="L65" s="118"/>
      <c r="M65" s="118"/>
      <c r="N65" s="118"/>
      <c r="O65" s="118"/>
      <c r="P65" s="118"/>
      <c r="Q65" s="118"/>
      <c r="R65" s="118"/>
      <c r="S65" s="118"/>
      <c r="T65" s="118"/>
      <c r="U65" s="118"/>
      <c r="V65" s="118"/>
      <c r="W65" s="118"/>
      <c r="X65" s="119"/>
      <c r="Y65" s="107"/>
      <c r="Z65" s="107"/>
      <c r="AA65" s="107"/>
      <c r="AB65" s="107"/>
      <c r="AC65" s="107"/>
      <c r="AD65" s="107"/>
      <c r="AE65" s="107"/>
      <c r="AF65" s="107"/>
      <c r="AG65" s="107"/>
      <c r="AH65" s="107"/>
      <c r="AI65" s="107"/>
      <c r="AJ65" s="107"/>
      <c r="AK65" s="107"/>
      <c r="AL65" s="107"/>
      <c r="AM65" s="107"/>
      <c r="AN65" s="107"/>
      <c r="AO65" s="107"/>
      <c r="AP65" s="107"/>
      <c r="AQ65" s="107"/>
      <c r="AR65" s="107"/>
      <c r="AS65" s="107"/>
      <c r="AT65" s="107"/>
      <c r="AU65" s="107"/>
      <c r="AV65" s="107"/>
      <c r="AW65" s="107"/>
      <c r="AX65" s="107"/>
      <c r="AY65" s="107"/>
      <c r="AZ65" s="107"/>
      <c r="BA65" s="107"/>
      <c r="BB65" s="107"/>
      <c r="BC65" s="107"/>
      <c r="BD65" s="107"/>
      <c r="BE65" s="107"/>
      <c r="BF65" s="107"/>
      <c r="BG65" s="107"/>
      <c r="BH65" s="107"/>
      <c r="BI65" s="107"/>
      <c r="BJ65" s="107"/>
      <c r="BK65" s="107"/>
      <c r="BL65" s="107"/>
      <c r="BM65" s="107"/>
      <c r="BN65" s="107"/>
      <c r="BO65" s="107"/>
      <c r="BP65" s="107"/>
      <c r="BQ65" s="107"/>
      <c r="BR65" s="39"/>
      <c r="BS65" s="39"/>
      <c r="BT65" s="39"/>
      <c r="BU65" s="39"/>
      <c r="BV65" s="39"/>
      <c r="BW65" s="39"/>
      <c r="BX65" s="39"/>
      <c r="BY65" s="39"/>
      <c r="BZ65" s="40"/>
      <c r="CA65" s="38" t="s">
        <v>94</v>
      </c>
    </row>
    <row r="66" spans="1:107" s="38" customFormat="1" x14ac:dyDescent="0.25">
      <c r="A66" s="103"/>
      <c r="B66" s="103"/>
      <c r="C66" s="117" t="s">
        <v>113</v>
      </c>
      <c r="D66" s="118"/>
      <c r="E66" s="118"/>
      <c r="F66" s="118"/>
      <c r="G66" s="118"/>
      <c r="H66" s="118"/>
      <c r="I66" s="118"/>
      <c r="J66" s="118"/>
      <c r="K66" s="118"/>
      <c r="L66" s="118"/>
      <c r="M66" s="118"/>
      <c r="N66" s="118"/>
      <c r="O66" s="118"/>
      <c r="P66" s="118"/>
      <c r="Q66" s="118"/>
      <c r="R66" s="118"/>
      <c r="S66" s="118"/>
      <c r="T66" s="118"/>
      <c r="U66" s="118"/>
      <c r="V66" s="118"/>
      <c r="W66" s="118"/>
      <c r="X66" s="119"/>
      <c r="Y66" s="107"/>
      <c r="Z66" s="107"/>
      <c r="AA66" s="107"/>
      <c r="AB66" s="107"/>
      <c r="AC66" s="107"/>
      <c r="AD66" s="107"/>
      <c r="AE66" s="107"/>
      <c r="AF66" s="107"/>
      <c r="AG66" s="107"/>
      <c r="AH66" s="107"/>
      <c r="AI66" s="107"/>
      <c r="AJ66" s="107"/>
      <c r="AK66" s="107"/>
      <c r="AL66" s="107"/>
      <c r="AM66" s="107"/>
      <c r="AN66" s="107"/>
      <c r="AO66" s="107"/>
      <c r="AP66" s="107"/>
      <c r="AQ66" s="107"/>
      <c r="AR66" s="107"/>
      <c r="AS66" s="107"/>
      <c r="AT66" s="107"/>
      <c r="AU66" s="107"/>
      <c r="AV66" s="107"/>
      <c r="AW66" s="107"/>
      <c r="AX66" s="107"/>
      <c r="AY66" s="107"/>
      <c r="AZ66" s="107"/>
      <c r="BA66" s="107"/>
      <c r="BB66" s="107"/>
      <c r="BC66" s="107"/>
      <c r="BD66" s="107"/>
      <c r="BE66" s="107"/>
      <c r="BF66" s="107"/>
      <c r="BG66" s="107"/>
      <c r="BH66" s="107"/>
      <c r="BI66" s="107"/>
      <c r="BJ66" s="107"/>
      <c r="BK66" s="107"/>
      <c r="BL66" s="107"/>
      <c r="BM66" s="107"/>
      <c r="BN66" s="107"/>
      <c r="BO66" s="107"/>
      <c r="BP66" s="107"/>
      <c r="BQ66" s="107"/>
      <c r="BR66" s="39"/>
      <c r="BS66" s="39"/>
      <c r="BT66" s="39"/>
      <c r="BU66" s="39"/>
      <c r="BV66" s="39"/>
      <c r="BW66" s="39"/>
      <c r="BX66" s="39"/>
      <c r="BY66" s="39"/>
      <c r="BZ66" s="40"/>
    </row>
    <row r="67" spans="1:107" ht="64.8" customHeight="1" x14ac:dyDescent="0.25">
      <c r="A67" s="90"/>
      <c r="B67" s="90"/>
      <c r="C67" s="100" t="s">
        <v>114</v>
      </c>
      <c r="D67" s="101"/>
      <c r="E67" s="101"/>
      <c r="F67" s="101"/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2"/>
      <c r="Y67" s="89">
        <v>193.13399999999999</v>
      </c>
      <c r="Z67" s="89"/>
      <c r="AA67" s="89"/>
      <c r="AB67" s="89"/>
      <c r="AC67" s="89"/>
      <c r="AD67" s="89">
        <v>0</v>
      </c>
      <c r="AE67" s="89"/>
      <c r="AF67" s="89"/>
      <c r="AG67" s="89"/>
      <c r="AH67" s="89"/>
      <c r="AI67" s="89">
        <v>193.13399999999999</v>
      </c>
      <c r="AJ67" s="89"/>
      <c r="AK67" s="89"/>
      <c r="AL67" s="89"/>
      <c r="AM67" s="89"/>
      <c r="AN67" s="89">
        <v>193.13200000000001</v>
      </c>
      <c r="AO67" s="89"/>
      <c r="AP67" s="89"/>
      <c r="AQ67" s="89"/>
      <c r="AR67" s="89"/>
      <c r="AS67" s="89">
        <v>0</v>
      </c>
      <c r="AT67" s="89"/>
      <c r="AU67" s="89"/>
      <c r="AV67" s="89"/>
      <c r="AW67" s="89"/>
      <c r="AX67" s="89">
        <v>193.13200000000001</v>
      </c>
      <c r="AY67" s="89"/>
      <c r="AZ67" s="89"/>
      <c r="BA67" s="89"/>
      <c r="BB67" s="89"/>
      <c r="BC67" s="89">
        <f>AN67-Y67</f>
        <v>-1.999999999981128E-3</v>
      </c>
      <c r="BD67" s="89"/>
      <c r="BE67" s="89"/>
      <c r="BF67" s="89"/>
      <c r="BG67" s="89"/>
      <c r="BH67" s="89">
        <f>AS67-AD67</f>
        <v>0</v>
      </c>
      <c r="BI67" s="89"/>
      <c r="BJ67" s="89"/>
      <c r="BK67" s="89"/>
      <c r="BL67" s="89"/>
      <c r="BM67" s="89">
        <v>-1.999999999981128E-3</v>
      </c>
      <c r="BN67" s="89"/>
      <c r="BO67" s="89"/>
      <c r="BP67" s="89"/>
      <c r="BQ67" s="89"/>
      <c r="BR67" s="6"/>
      <c r="BS67" s="6"/>
      <c r="BT67" s="6"/>
      <c r="BU67" s="6"/>
      <c r="BV67" s="6"/>
      <c r="BW67" s="6"/>
      <c r="BX67" s="6"/>
      <c r="BY67" s="6"/>
      <c r="BZ67" s="7"/>
    </row>
    <row r="68" spans="1:107" ht="28.2" customHeight="1" x14ac:dyDescent="0.25">
      <c r="A68" s="90"/>
      <c r="B68" s="90"/>
      <c r="C68" s="100" t="s">
        <v>110</v>
      </c>
      <c r="D68" s="171"/>
      <c r="E68" s="171"/>
      <c r="F68" s="171"/>
      <c r="G68" s="171"/>
      <c r="H68" s="171"/>
      <c r="I68" s="171"/>
      <c r="J68" s="171"/>
      <c r="K68" s="171"/>
      <c r="L68" s="171"/>
      <c r="M68" s="171"/>
      <c r="N68" s="171"/>
      <c r="O68" s="171"/>
      <c r="P68" s="171"/>
      <c r="Q68" s="171"/>
      <c r="R68" s="171"/>
      <c r="S68" s="171"/>
      <c r="T68" s="171"/>
      <c r="U68" s="171"/>
      <c r="V68" s="171"/>
      <c r="W68" s="171"/>
      <c r="X68" s="171"/>
      <c r="Y68" s="171"/>
      <c r="Z68" s="171"/>
      <c r="AA68" s="171"/>
      <c r="AB68" s="171"/>
      <c r="AC68" s="171"/>
      <c r="AD68" s="171"/>
      <c r="AE68" s="171"/>
      <c r="AF68" s="171"/>
      <c r="AG68" s="171"/>
      <c r="AH68" s="171"/>
      <c r="AI68" s="171"/>
      <c r="AJ68" s="171"/>
      <c r="AK68" s="171"/>
      <c r="AL68" s="171"/>
      <c r="AM68" s="171"/>
      <c r="AN68" s="171"/>
      <c r="AO68" s="171"/>
      <c r="AP68" s="171"/>
      <c r="AQ68" s="171"/>
      <c r="AR68" s="171"/>
      <c r="AS68" s="171"/>
      <c r="AT68" s="171"/>
      <c r="AU68" s="171"/>
      <c r="AV68" s="171"/>
      <c r="AW68" s="171"/>
      <c r="AX68" s="171"/>
      <c r="AY68" s="171"/>
      <c r="AZ68" s="171"/>
      <c r="BA68" s="171"/>
      <c r="BB68" s="171"/>
      <c r="BC68" s="171"/>
      <c r="BD68" s="171"/>
      <c r="BE68" s="171"/>
      <c r="BF68" s="171"/>
      <c r="BG68" s="171"/>
      <c r="BH68" s="171"/>
      <c r="BI68" s="171"/>
      <c r="BJ68" s="171"/>
      <c r="BK68" s="171"/>
      <c r="BL68" s="171"/>
      <c r="BM68" s="171"/>
      <c r="BN68" s="171"/>
      <c r="BO68" s="171"/>
      <c r="BP68" s="171"/>
      <c r="BQ68" s="172"/>
      <c r="BR68" s="6"/>
      <c r="BS68" s="6"/>
      <c r="BT68" s="6"/>
      <c r="BU68" s="6"/>
      <c r="BV68" s="6"/>
      <c r="BW68" s="6"/>
      <c r="BX68" s="6"/>
      <c r="BY68" s="6"/>
      <c r="BZ68" s="7"/>
      <c r="CB68" s="1" t="s">
        <v>115</v>
      </c>
    </row>
    <row r="69" spans="1:107" s="38" customFormat="1" x14ac:dyDescent="0.25">
      <c r="A69" s="103"/>
      <c r="B69" s="103"/>
      <c r="C69" s="168" t="s">
        <v>116</v>
      </c>
      <c r="D69" s="169"/>
      <c r="E69" s="169"/>
      <c r="F69" s="169"/>
      <c r="G69" s="169"/>
      <c r="H69" s="169"/>
      <c r="I69" s="169"/>
      <c r="J69" s="169"/>
      <c r="K69" s="169"/>
      <c r="L69" s="169"/>
      <c r="M69" s="169"/>
      <c r="N69" s="169"/>
      <c r="O69" s="169"/>
      <c r="P69" s="169"/>
      <c r="Q69" s="169"/>
      <c r="R69" s="169"/>
      <c r="S69" s="169"/>
      <c r="T69" s="169"/>
      <c r="U69" s="169"/>
      <c r="V69" s="169"/>
      <c r="W69" s="169"/>
      <c r="X69" s="170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  <c r="AK69" s="107"/>
      <c r="AL69" s="107"/>
      <c r="AM69" s="107"/>
      <c r="AN69" s="107"/>
      <c r="AO69" s="107"/>
      <c r="AP69" s="107"/>
      <c r="AQ69" s="107"/>
      <c r="AR69" s="107"/>
      <c r="AS69" s="107"/>
      <c r="AT69" s="107"/>
      <c r="AU69" s="107"/>
      <c r="AV69" s="107"/>
      <c r="AW69" s="107"/>
      <c r="AX69" s="107"/>
      <c r="AY69" s="107"/>
      <c r="AZ69" s="107"/>
      <c r="BA69" s="107"/>
      <c r="BB69" s="107"/>
      <c r="BC69" s="107"/>
      <c r="BD69" s="107"/>
      <c r="BE69" s="107"/>
      <c r="BF69" s="107"/>
      <c r="BG69" s="107"/>
      <c r="BH69" s="107"/>
      <c r="BI69" s="107"/>
      <c r="BJ69" s="107"/>
      <c r="BK69" s="107"/>
      <c r="BL69" s="107"/>
      <c r="BM69" s="107"/>
      <c r="BN69" s="107"/>
      <c r="BO69" s="107"/>
      <c r="BP69" s="107"/>
      <c r="BQ69" s="107"/>
      <c r="BR69" s="39"/>
      <c r="BS69" s="39"/>
      <c r="BT69" s="39"/>
      <c r="BU69" s="39"/>
      <c r="BV69" s="39"/>
      <c r="BW69" s="39"/>
      <c r="BX69" s="39"/>
      <c r="BY69" s="39"/>
      <c r="BZ69" s="40"/>
    </row>
    <row r="70" spans="1:107" ht="15.6" customHeight="1" x14ac:dyDescent="0.25">
      <c r="A70" s="90"/>
      <c r="B70" s="90"/>
      <c r="C70" s="100" t="s">
        <v>117</v>
      </c>
      <c r="D70" s="101"/>
      <c r="E70" s="101"/>
      <c r="F70" s="101"/>
      <c r="G70" s="101"/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2"/>
      <c r="Y70" s="89">
        <v>75</v>
      </c>
      <c r="Z70" s="89"/>
      <c r="AA70" s="89"/>
      <c r="AB70" s="89"/>
      <c r="AC70" s="89"/>
      <c r="AD70" s="89">
        <v>0</v>
      </c>
      <c r="AE70" s="89"/>
      <c r="AF70" s="89"/>
      <c r="AG70" s="89"/>
      <c r="AH70" s="89"/>
      <c r="AI70" s="89">
        <v>75</v>
      </c>
      <c r="AJ70" s="89"/>
      <c r="AK70" s="89"/>
      <c r="AL70" s="89"/>
      <c r="AM70" s="89"/>
      <c r="AN70" s="89">
        <v>75</v>
      </c>
      <c r="AO70" s="89"/>
      <c r="AP70" s="89"/>
      <c r="AQ70" s="89"/>
      <c r="AR70" s="89"/>
      <c r="AS70" s="89">
        <v>0</v>
      </c>
      <c r="AT70" s="89"/>
      <c r="AU70" s="89"/>
      <c r="AV70" s="89"/>
      <c r="AW70" s="89"/>
      <c r="AX70" s="89">
        <v>75</v>
      </c>
      <c r="AY70" s="89"/>
      <c r="AZ70" s="89"/>
      <c r="BA70" s="89"/>
      <c r="BB70" s="89"/>
      <c r="BC70" s="89">
        <f>AN70-Y70</f>
        <v>0</v>
      </c>
      <c r="BD70" s="89"/>
      <c r="BE70" s="89"/>
      <c r="BF70" s="89"/>
      <c r="BG70" s="89"/>
      <c r="BH70" s="89">
        <f>AS70-AD70</f>
        <v>0</v>
      </c>
      <c r="BI70" s="89"/>
      <c r="BJ70" s="89"/>
      <c r="BK70" s="89"/>
      <c r="BL70" s="89"/>
      <c r="BM70" s="89">
        <v>0</v>
      </c>
      <c r="BN70" s="89"/>
      <c r="BO70" s="89"/>
      <c r="BP70" s="89"/>
      <c r="BQ70" s="89"/>
      <c r="BR70" s="6"/>
      <c r="BS70" s="6"/>
      <c r="BT70" s="6"/>
      <c r="BU70" s="6"/>
      <c r="BV70" s="6"/>
      <c r="BW70" s="6"/>
      <c r="BX70" s="6"/>
      <c r="BY70" s="6"/>
      <c r="BZ70" s="7"/>
    </row>
    <row r="71" spans="1:107" s="38" customFormat="1" x14ac:dyDescent="0.25">
      <c r="A71" s="103"/>
      <c r="B71" s="103"/>
      <c r="C71" s="168" t="s">
        <v>118</v>
      </c>
      <c r="D71" s="169"/>
      <c r="E71" s="169"/>
      <c r="F71" s="169"/>
      <c r="G71" s="169"/>
      <c r="H71" s="169"/>
      <c r="I71" s="169"/>
      <c r="J71" s="169"/>
      <c r="K71" s="169"/>
      <c r="L71" s="169"/>
      <c r="M71" s="169"/>
      <c r="N71" s="169"/>
      <c r="O71" s="169"/>
      <c r="P71" s="169"/>
      <c r="Q71" s="169"/>
      <c r="R71" s="169"/>
      <c r="S71" s="169"/>
      <c r="T71" s="169"/>
      <c r="U71" s="169"/>
      <c r="V71" s="169"/>
      <c r="W71" s="169"/>
      <c r="X71" s="170"/>
      <c r="Y71" s="107"/>
      <c r="Z71" s="107"/>
      <c r="AA71" s="107"/>
      <c r="AB71" s="107"/>
      <c r="AC71" s="107"/>
      <c r="AD71" s="107"/>
      <c r="AE71" s="107"/>
      <c r="AF71" s="107"/>
      <c r="AG71" s="107"/>
      <c r="AH71" s="107"/>
      <c r="AI71" s="107"/>
      <c r="AJ71" s="107"/>
      <c r="AK71" s="107"/>
      <c r="AL71" s="107"/>
      <c r="AM71" s="107"/>
      <c r="AN71" s="107"/>
      <c r="AO71" s="107"/>
      <c r="AP71" s="107"/>
      <c r="AQ71" s="107"/>
      <c r="AR71" s="107"/>
      <c r="AS71" s="107"/>
      <c r="AT71" s="107"/>
      <c r="AU71" s="107"/>
      <c r="AV71" s="107"/>
      <c r="AW71" s="107"/>
      <c r="AX71" s="107"/>
      <c r="AY71" s="107"/>
      <c r="AZ71" s="107"/>
      <c r="BA71" s="107"/>
      <c r="BB71" s="107"/>
      <c r="BC71" s="107"/>
      <c r="BD71" s="107"/>
      <c r="BE71" s="107"/>
      <c r="BF71" s="107"/>
      <c r="BG71" s="107"/>
      <c r="BH71" s="107"/>
      <c r="BI71" s="107"/>
      <c r="BJ71" s="107"/>
      <c r="BK71" s="107"/>
      <c r="BL71" s="107"/>
      <c r="BM71" s="107"/>
      <c r="BN71" s="107"/>
      <c r="BO71" s="107"/>
      <c r="BP71" s="107"/>
      <c r="BQ71" s="107"/>
      <c r="BR71" s="39"/>
      <c r="BS71" s="39"/>
      <c r="BT71" s="39"/>
      <c r="BU71" s="39"/>
      <c r="BV71" s="39"/>
      <c r="BW71" s="39"/>
      <c r="BX71" s="39"/>
      <c r="BY71" s="39"/>
      <c r="BZ71" s="40"/>
    </row>
    <row r="72" spans="1:107" ht="27.6" customHeight="1" x14ac:dyDescent="0.25">
      <c r="A72" s="90"/>
      <c r="B72" s="90"/>
      <c r="C72" s="100" t="s">
        <v>119</v>
      </c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2"/>
      <c r="Y72" s="89">
        <v>2.5750000000000002</v>
      </c>
      <c r="Z72" s="89"/>
      <c r="AA72" s="89"/>
      <c r="AB72" s="89"/>
      <c r="AC72" s="89"/>
      <c r="AD72" s="89">
        <v>0</v>
      </c>
      <c r="AE72" s="89"/>
      <c r="AF72" s="89"/>
      <c r="AG72" s="89"/>
      <c r="AH72" s="89"/>
      <c r="AI72" s="89">
        <v>2.5750000000000002</v>
      </c>
      <c r="AJ72" s="89"/>
      <c r="AK72" s="89"/>
      <c r="AL72" s="89"/>
      <c r="AM72" s="89"/>
      <c r="AN72" s="89">
        <v>2.5750000000000002</v>
      </c>
      <c r="AO72" s="89"/>
      <c r="AP72" s="89"/>
      <c r="AQ72" s="89"/>
      <c r="AR72" s="89"/>
      <c r="AS72" s="89">
        <v>0</v>
      </c>
      <c r="AT72" s="89"/>
      <c r="AU72" s="89"/>
      <c r="AV72" s="89"/>
      <c r="AW72" s="89"/>
      <c r="AX72" s="89">
        <v>2.5750000000000002</v>
      </c>
      <c r="AY72" s="89"/>
      <c r="AZ72" s="89"/>
      <c r="BA72" s="89"/>
      <c r="BB72" s="89"/>
      <c r="BC72" s="89">
        <f>AN72-Y72</f>
        <v>0</v>
      </c>
      <c r="BD72" s="89"/>
      <c r="BE72" s="89"/>
      <c r="BF72" s="89"/>
      <c r="BG72" s="89"/>
      <c r="BH72" s="89">
        <f>AS72-AD72</f>
        <v>0</v>
      </c>
      <c r="BI72" s="89"/>
      <c r="BJ72" s="89"/>
      <c r="BK72" s="89"/>
      <c r="BL72" s="89"/>
      <c r="BM72" s="89">
        <v>0</v>
      </c>
      <c r="BN72" s="89"/>
      <c r="BO72" s="89"/>
      <c r="BP72" s="89"/>
      <c r="BQ72" s="89"/>
      <c r="BR72" s="6"/>
      <c r="BS72" s="6"/>
      <c r="BT72" s="6"/>
      <c r="BU72" s="6"/>
      <c r="BV72" s="6"/>
      <c r="BW72" s="6"/>
      <c r="BX72" s="6"/>
      <c r="BY72" s="6"/>
      <c r="BZ72" s="7"/>
    </row>
    <row r="73" spans="1:107" ht="0.6" customHeight="1" x14ac:dyDescent="0.25">
      <c r="A73" s="90"/>
      <c r="B73" s="90"/>
      <c r="C73" s="100" t="s">
        <v>110</v>
      </c>
      <c r="D73" s="171"/>
      <c r="E73" s="171"/>
      <c r="F73" s="171"/>
      <c r="G73" s="171"/>
      <c r="H73" s="171"/>
      <c r="I73" s="171"/>
      <c r="J73" s="171"/>
      <c r="K73" s="171"/>
      <c r="L73" s="171"/>
      <c r="M73" s="171"/>
      <c r="N73" s="171"/>
      <c r="O73" s="171"/>
      <c r="P73" s="171"/>
      <c r="Q73" s="171"/>
      <c r="R73" s="171"/>
      <c r="S73" s="171"/>
      <c r="T73" s="171"/>
      <c r="U73" s="171"/>
      <c r="V73" s="171"/>
      <c r="W73" s="171"/>
      <c r="X73" s="171"/>
      <c r="Y73" s="171"/>
      <c r="Z73" s="171"/>
      <c r="AA73" s="171"/>
      <c r="AB73" s="171"/>
      <c r="AC73" s="171"/>
      <c r="AD73" s="171"/>
      <c r="AE73" s="171"/>
      <c r="AF73" s="171"/>
      <c r="AG73" s="171"/>
      <c r="AH73" s="171"/>
      <c r="AI73" s="171"/>
      <c r="AJ73" s="171"/>
      <c r="AK73" s="171"/>
      <c r="AL73" s="171"/>
      <c r="AM73" s="171"/>
      <c r="AN73" s="171"/>
      <c r="AO73" s="171"/>
      <c r="AP73" s="171"/>
      <c r="AQ73" s="171"/>
      <c r="AR73" s="171"/>
      <c r="AS73" s="171"/>
      <c r="AT73" s="171"/>
      <c r="AU73" s="171"/>
      <c r="AV73" s="171"/>
      <c r="AW73" s="171"/>
      <c r="AX73" s="171"/>
      <c r="AY73" s="171"/>
      <c r="AZ73" s="171"/>
      <c r="BA73" s="171"/>
      <c r="BB73" s="171"/>
      <c r="BC73" s="171"/>
      <c r="BD73" s="171"/>
      <c r="BE73" s="171"/>
      <c r="BF73" s="171"/>
      <c r="BG73" s="171"/>
      <c r="BH73" s="171"/>
      <c r="BI73" s="171"/>
      <c r="BJ73" s="171"/>
      <c r="BK73" s="171"/>
      <c r="BL73" s="171"/>
      <c r="BM73" s="171"/>
      <c r="BN73" s="171"/>
      <c r="BO73" s="171"/>
      <c r="BP73" s="171"/>
      <c r="BQ73" s="172"/>
      <c r="BR73" s="6"/>
      <c r="BS73" s="6"/>
      <c r="BT73" s="6"/>
      <c r="BU73" s="6"/>
      <c r="BV73" s="6"/>
      <c r="BW73" s="6"/>
      <c r="BX73" s="6"/>
      <c r="BY73" s="6"/>
      <c r="BZ73" s="7"/>
      <c r="CB73" s="1" t="s">
        <v>120</v>
      </c>
    </row>
    <row r="74" spans="1:107" s="38" customFormat="1" x14ac:dyDescent="0.25">
      <c r="A74" s="103"/>
      <c r="B74" s="103"/>
      <c r="C74" s="168" t="s">
        <v>121</v>
      </c>
      <c r="D74" s="169"/>
      <c r="E74" s="169"/>
      <c r="F74" s="169"/>
      <c r="G74" s="169"/>
      <c r="H74" s="169"/>
      <c r="I74" s="169"/>
      <c r="J74" s="169"/>
      <c r="K74" s="169"/>
      <c r="L74" s="169"/>
      <c r="M74" s="169"/>
      <c r="N74" s="169"/>
      <c r="O74" s="169"/>
      <c r="P74" s="169"/>
      <c r="Q74" s="169"/>
      <c r="R74" s="169"/>
      <c r="S74" s="169"/>
      <c r="T74" s="169"/>
      <c r="U74" s="169"/>
      <c r="V74" s="169"/>
      <c r="W74" s="169"/>
      <c r="X74" s="170"/>
      <c r="Y74" s="107"/>
      <c r="Z74" s="107"/>
      <c r="AA74" s="107"/>
      <c r="AB74" s="107"/>
      <c r="AC74" s="107"/>
      <c r="AD74" s="107"/>
      <c r="AE74" s="107"/>
      <c r="AF74" s="107"/>
      <c r="AG74" s="107"/>
      <c r="AH74" s="107"/>
      <c r="AI74" s="107"/>
      <c r="AJ74" s="107"/>
      <c r="AK74" s="107"/>
      <c r="AL74" s="107"/>
      <c r="AM74" s="107"/>
      <c r="AN74" s="107"/>
      <c r="AO74" s="107"/>
      <c r="AP74" s="107"/>
      <c r="AQ74" s="107"/>
      <c r="AR74" s="107"/>
      <c r="AS74" s="107"/>
      <c r="AT74" s="107"/>
      <c r="AU74" s="107"/>
      <c r="AV74" s="107"/>
      <c r="AW74" s="107"/>
      <c r="AX74" s="107"/>
      <c r="AY74" s="107"/>
      <c r="AZ74" s="107"/>
      <c r="BA74" s="107"/>
      <c r="BB74" s="107"/>
      <c r="BC74" s="107"/>
      <c r="BD74" s="107"/>
      <c r="BE74" s="107"/>
      <c r="BF74" s="107"/>
      <c r="BG74" s="107"/>
      <c r="BH74" s="107"/>
      <c r="BI74" s="107"/>
      <c r="BJ74" s="107"/>
      <c r="BK74" s="107"/>
      <c r="BL74" s="107"/>
      <c r="BM74" s="107"/>
      <c r="BN74" s="107"/>
      <c r="BO74" s="107"/>
      <c r="BP74" s="107"/>
      <c r="BQ74" s="107"/>
      <c r="BR74" s="39"/>
      <c r="BS74" s="39"/>
      <c r="BT74" s="39"/>
      <c r="BU74" s="39"/>
      <c r="BV74" s="39"/>
      <c r="BW74" s="39"/>
      <c r="BX74" s="39"/>
      <c r="BY74" s="39"/>
      <c r="BZ74" s="40"/>
    </row>
    <row r="75" spans="1:107" ht="13.2" customHeight="1" x14ac:dyDescent="0.25">
      <c r="A75" s="90"/>
      <c r="B75" s="90"/>
      <c r="C75" s="100" t="s">
        <v>122</v>
      </c>
      <c r="D75" s="101"/>
      <c r="E75" s="101"/>
      <c r="F75" s="101"/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2"/>
      <c r="Y75" s="89">
        <v>100</v>
      </c>
      <c r="Z75" s="89"/>
      <c r="AA75" s="89"/>
      <c r="AB75" s="89"/>
      <c r="AC75" s="89"/>
      <c r="AD75" s="89">
        <v>0</v>
      </c>
      <c r="AE75" s="89"/>
      <c r="AF75" s="89"/>
      <c r="AG75" s="89"/>
      <c r="AH75" s="89"/>
      <c r="AI75" s="89">
        <v>100</v>
      </c>
      <c r="AJ75" s="89"/>
      <c r="AK75" s="89"/>
      <c r="AL75" s="89"/>
      <c r="AM75" s="89"/>
      <c r="AN75" s="89">
        <v>100</v>
      </c>
      <c r="AO75" s="89"/>
      <c r="AP75" s="89"/>
      <c r="AQ75" s="89"/>
      <c r="AR75" s="89"/>
      <c r="AS75" s="89">
        <v>0</v>
      </c>
      <c r="AT75" s="89"/>
      <c r="AU75" s="89"/>
      <c r="AV75" s="89"/>
      <c r="AW75" s="89"/>
      <c r="AX75" s="89">
        <v>100</v>
      </c>
      <c r="AY75" s="89"/>
      <c r="AZ75" s="89"/>
      <c r="BA75" s="89"/>
      <c r="BB75" s="89"/>
      <c r="BC75" s="89">
        <f>AN75-Y75</f>
        <v>0</v>
      </c>
      <c r="BD75" s="89"/>
      <c r="BE75" s="89"/>
      <c r="BF75" s="89"/>
      <c r="BG75" s="89"/>
      <c r="BH75" s="89">
        <f>AS75-AD75</f>
        <v>0</v>
      </c>
      <c r="BI75" s="89"/>
      <c r="BJ75" s="89"/>
      <c r="BK75" s="89"/>
      <c r="BL75" s="89"/>
      <c r="BM75" s="89">
        <v>0</v>
      </c>
      <c r="BN75" s="89"/>
      <c r="BO75" s="89"/>
      <c r="BP75" s="89"/>
      <c r="BQ75" s="89"/>
      <c r="BR75" s="6"/>
      <c r="BS75" s="6"/>
      <c r="BT75" s="6"/>
      <c r="BU75" s="6"/>
      <c r="BV75" s="6"/>
      <c r="BW75" s="6"/>
      <c r="BX75" s="6"/>
      <c r="BY75" s="6"/>
      <c r="BZ75" s="7"/>
    </row>
    <row r="76" spans="1:107" ht="12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</row>
    <row r="77" spans="1:107" ht="15.75" customHeight="1" x14ac:dyDescent="0.25">
      <c r="A77" s="53" t="s">
        <v>105</v>
      </c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53"/>
      <c r="BN77" s="53"/>
      <c r="BO77" s="53"/>
      <c r="BP77" s="53"/>
      <c r="BQ77" s="53"/>
    </row>
    <row r="78" spans="1:107" ht="15.75" customHeight="1" x14ac:dyDescent="0.25">
      <c r="A78" s="50" t="s">
        <v>152</v>
      </c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51"/>
      <c r="BI78" s="51"/>
      <c r="BJ78" s="51"/>
      <c r="BK78" s="51"/>
      <c r="BL78" s="51"/>
      <c r="BM78" s="51"/>
      <c r="BN78" s="52"/>
      <c r="BO78" s="6"/>
      <c r="BP78" s="6"/>
      <c r="BQ78" s="6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</row>
    <row r="79" spans="1:107" ht="12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</row>
    <row r="80" spans="1:107" ht="15.75" customHeight="1" x14ac:dyDescent="0.25">
      <c r="A80" s="53" t="s">
        <v>57</v>
      </c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  <c r="AN80" s="53"/>
      <c r="AO80" s="53"/>
      <c r="AP80" s="53"/>
      <c r="AQ80" s="53"/>
      <c r="AR80" s="53"/>
      <c r="AS80" s="53"/>
      <c r="AT80" s="53"/>
      <c r="AU80" s="53"/>
      <c r="AV80" s="53"/>
      <c r="AW80" s="53"/>
      <c r="AX80" s="53"/>
      <c r="AY80" s="53"/>
      <c r="AZ80" s="53"/>
      <c r="BA80" s="53"/>
      <c r="BB80" s="53"/>
      <c r="BC80" s="53"/>
      <c r="BD80" s="53"/>
      <c r="BE80" s="53"/>
      <c r="BF80" s="53"/>
      <c r="BG80" s="53"/>
      <c r="BH80" s="53"/>
      <c r="BI80" s="53"/>
      <c r="BJ80" s="53"/>
      <c r="BK80" s="53"/>
      <c r="BL80" s="53"/>
      <c r="BM80" s="53"/>
      <c r="BN80" s="53"/>
      <c r="BO80" s="53"/>
      <c r="BP80" s="53"/>
      <c r="BQ80" s="53"/>
    </row>
    <row r="81" spans="1:80" ht="12.6" customHeight="1" x14ac:dyDescent="0.25">
      <c r="A81" s="99" t="s">
        <v>132</v>
      </c>
      <c r="B81" s="99"/>
      <c r="C81" s="99"/>
      <c r="D81" s="99"/>
      <c r="E81" s="99"/>
      <c r="F81" s="99"/>
      <c r="G81" s="99"/>
      <c r="H81" s="99"/>
      <c r="I81" s="99"/>
      <c r="J81" s="99"/>
      <c r="K81" s="99"/>
      <c r="L81" s="99"/>
      <c r="M81" s="99"/>
      <c r="N81" s="99"/>
      <c r="O81" s="99"/>
      <c r="P81" s="99"/>
      <c r="Q81" s="99"/>
      <c r="R81" s="99"/>
      <c r="S81" s="99"/>
      <c r="T81" s="99"/>
      <c r="U81" s="99"/>
      <c r="V81" s="99"/>
      <c r="W81" s="99"/>
      <c r="X81" s="99"/>
      <c r="Y81" s="99"/>
      <c r="Z81" s="99"/>
      <c r="AA81" s="99"/>
      <c r="AB81" s="99"/>
      <c r="AC81" s="99"/>
      <c r="AD81" s="99"/>
      <c r="AE81" s="99"/>
      <c r="AF81" s="99"/>
      <c r="AG81" s="99"/>
      <c r="AH81" s="99"/>
      <c r="AI81" s="99"/>
      <c r="AJ81" s="99"/>
      <c r="AK81" s="99"/>
      <c r="AL81" s="99"/>
      <c r="AM81" s="99"/>
      <c r="AN81" s="99"/>
      <c r="AO81" s="99"/>
      <c r="AP81" s="99"/>
      <c r="AQ81" s="99"/>
      <c r="AR81" s="99"/>
      <c r="AS81" s="99"/>
      <c r="AT81" s="99"/>
      <c r="AU81" s="99"/>
      <c r="AV81" s="99"/>
      <c r="AW81" s="99"/>
      <c r="AX81" s="99"/>
      <c r="AY81" s="99"/>
      <c r="AZ81" s="99"/>
      <c r="BA81" s="99"/>
      <c r="BB81" s="99"/>
      <c r="BC81" s="99"/>
      <c r="BD81" s="99"/>
      <c r="BE81" s="99"/>
      <c r="BF81" s="99"/>
      <c r="BG81" s="99"/>
      <c r="BH81" s="99"/>
      <c r="BI81" s="99"/>
      <c r="BJ81" s="99"/>
      <c r="BK81" s="99"/>
      <c r="BL81" s="99"/>
      <c r="BM81" s="99"/>
      <c r="BN81" s="99"/>
      <c r="BO81" s="99"/>
      <c r="BP81" s="99"/>
      <c r="BQ81" s="99"/>
    </row>
    <row r="82" spans="1:80" ht="22.2" customHeight="1" x14ac:dyDescent="0.25">
      <c r="A82" s="160" t="s">
        <v>3</v>
      </c>
      <c r="B82" s="160"/>
      <c r="C82" s="160" t="s">
        <v>4</v>
      </c>
      <c r="D82" s="160"/>
      <c r="E82" s="160"/>
      <c r="F82" s="160"/>
      <c r="G82" s="16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60"/>
      <c r="Y82" s="160"/>
      <c r="Z82" s="160"/>
      <c r="AA82" s="160" t="s">
        <v>58</v>
      </c>
      <c r="AB82" s="160"/>
      <c r="AC82" s="160"/>
      <c r="AD82" s="160"/>
      <c r="AE82" s="160"/>
      <c r="AF82" s="160"/>
      <c r="AG82" s="160"/>
      <c r="AH82" s="160"/>
      <c r="AI82" s="160"/>
      <c r="AJ82" s="160"/>
      <c r="AK82" s="160"/>
      <c r="AL82" s="160"/>
      <c r="AM82" s="160"/>
      <c r="AN82" s="160"/>
      <c r="AO82" s="160"/>
      <c r="AP82" s="160" t="s">
        <v>59</v>
      </c>
      <c r="AQ82" s="160"/>
      <c r="AR82" s="160"/>
      <c r="AS82" s="160"/>
      <c r="AT82" s="160"/>
      <c r="AU82" s="160"/>
      <c r="AV82" s="160"/>
      <c r="AW82" s="160"/>
      <c r="AX82" s="160"/>
      <c r="AY82" s="160"/>
      <c r="AZ82" s="160"/>
      <c r="BA82" s="160"/>
      <c r="BB82" s="160"/>
      <c r="BC82" s="160"/>
      <c r="BD82" s="160" t="s">
        <v>60</v>
      </c>
      <c r="BE82" s="160"/>
      <c r="BF82" s="160"/>
      <c r="BG82" s="160"/>
      <c r="BH82" s="160"/>
      <c r="BI82" s="160"/>
      <c r="BJ82" s="160"/>
      <c r="BK82" s="160"/>
      <c r="BL82" s="160"/>
      <c r="BM82" s="160"/>
      <c r="BN82" s="160"/>
      <c r="BO82" s="160"/>
      <c r="BP82" s="160"/>
      <c r="BQ82" s="160"/>
    </row>
    <row r="83" spans="1:80" ht="29.1" customHeight="1" x14ac:dyDescent="0.25">
      <c r="A83" s="160"/>
      <c r="B83" s="160"/>
      <c r="C83" s="160"/>
      <c r="D83" s="160"/>
      <c r="E83" s="160"/>
      <c r="F83" s="160"/>
      <c r="G83" s="16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60"/>
      <c r="Y83" s="160"/>
      <c r="Z83" s="160"/>
      <c r="AA83" s="160" t="s">
        <v>2</v>
      </c>
      <c r="AB83" s="160"/>
      <c r="AC83" s="160"/>
      <c r="AD83" s="160"/>
      <c r="AE83" s="160"/>
      <c r="AF83" s="160" t="s">
        <v>1</v>
      </c>
      <c r="AG83" s="160"/>
      <c r="AH83" s="160"/>
      <c r="AI83" s="160"/>
      <c r="AJ83" s="160"/>
      <c r="AK83" s="160" t="s">
        <v>17</v>
      </c>
      <c r="AL83" s="160"/>
      <c r="AM83" s="160"/>
      <c r="AN83" s="160"/>
      <c r="AO83" s="160"/>
      <c r="AP83" s="160" t="s">
        <v>2</v>
      </c>
      <c r="AQ83" s="160"/>
      <c r="AR83" s="160"/>
      <c r="AS83" s="160"/>
      <c r="AT83" s="160"/>
      <c r="AU83" s="160" t="s">
        <v>1</v>
      </c>
      <c r="AV83" s="160"/>
      <c r="AW83" s="160"/>
      <c r="AX83" s="160"/>
      <c r="AY83" s="160"/>
      <c r="AZ83" s="160" t="s">
        <v>17</v>
      </c>
      <c r="BA83" s="160"/>
      <c r="BB83" s="160"/>
      <c r="BC83" s="160"/>
      <c r="BD83" s="160" t="s">
        <v>2</v>
      </c>
      <c r="BE83" s="160"/>
      <c r="BF83" s="160"/>
      <c r="BG83" s="160"/>
      <c r="BH83" s="160"/>
      <c r="BI83" s="160" t="s">
        <v>1</v>
      </c>
      <c r="BJ83" s="160"/>
      <c r="BK83" s="160"/>
      <c r="BL83" s="160"/>
      <c r="BM83" s="160"/>
      <c r="BN83" s="160" t="s">
        <v>18</v>
      </c>
      <c r="BO83" s="160"/>
      <c r="BP83" s="160"/>
      <c r="BQ83" s="160"/>
    </row>
    <row r="84" spans="1:80" ht="15.9" customHeight="1" x14ac:dyDescent="0.25">
      <c r="A84" s="108">
        <v>1</v>
      </c>
      <c r="B84" s="108"/>
      <c r="C84" s="108">
        <v>2</v>
      </c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N84" s="108"/>
      <c r="O84" s="108"/>
      <c r="P84" s="108"/>
      <c r="Q84" s="108"/>
      <c r="R84" s="108"/>
      <c r="S84" s="108"/>
      <c r="T84" s="108"/>
      <c r="U84" s="108"/>
      <c r="V84" s="108"/>
      <c r="W84" s="108"/>
      <c r="X84" s="108"/>
      <c r="Y84" s="108"/>
      <c r="Z84" s="108"/>
      <c r="AA84" s="109">
        <v>3</v>
      </c>
      <c r="AB84" s="110"/>
      <c r="AC84" s="110"/>
      <c r="AD84" s="110"/>
      <c r="AE84" s="111"/>
      <c r="AF84" s="109">
        <v>4</v>
      </c>
      <c r="AG84" s="110"/>
      <c r="AH84" s="110"/>
      <c r="AI84" s="110"/>
      <c r="AJ84" s="111"/>
      <c r="AK84" s="109">
        <v>5</v>
      </c>
      <c r="AL84" s="110"/>
      <c r="AM84" s="110"/>
      <c r="AN84" s="110"/>
      <c r="AO84" s="111"/>
      <c r="AP84" s="109">
        <v>6</v>
      </c>
      <c r="AQ84" s="110"/>
      <c r="AR84" s="110"/>
      <c r="AS84" s="110"/>
      <c r="AT84" s="111"/>
      <c r="AU84" s="109">
        <v>7</v>
      </c>
      <c r="AV84" s="110"/>
      <c r="AW84" s="110"/>
      <c r="AX84" s="110"/>
      <c r="AY84" s="111"/>
      <c r="AZ84" s="109">
        <v>8</v>
      </c>
      <c r="BA84" s="110"/>
      <c r="BB84" s="110"/>
      <c r="BC84" s="111"/>
      <c r="BD84" s="109">
        <v>9</v>
      </c>
      <c r="BE84" s="110"/>
      <c r="BF84" s="110"/>
      <c r="BG84" s="110"/>
      <c r="BH84" s="111"/>
      <c r="BI84" s="108">
        <v>10</v>
      </c>
      <c r="BJ84" s="108"/>
      <c r="BK84" s="108"/>
      <c r="BL84" s="108"/>
      <c r="BM84" s="108"/>
      <c r="BN84" s="108">
        <v>11</v>
      </c>
      <c r="BO84" s="108"/>
      <c r="BP84" s="108"/>
      <c r="BQ84" s="108"/>
    </row>
    <row r="85" spans="1:80" ht="15.75" hidden="1" customHeight="1" x14ac:dyDescent="0.25">
      <c r="A85" s="90" t="s">
        <v>11</v>
      </c>
      <c r="B85" s="90"/>
      <c r="C85" s="112" t="s">
        <v>12</v>
      </c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2"/>
      <c r="Z85" s="113"/>
      <c r="AA85" s="98" t="s">
        <v>33</v>
      </c>
      <c r="AB85" s="98"/>
      <c r="AC85" s="98"/>
      <c r="AD85" s="98"/>
      <c r="AE85" s="98"/>
      <c r="AF85" s="98" t="s">
        <v>91</v>
      </c>
      <c r="AG85" s="98"/>
      <c r="AH85" s="98"/>
      <c r="AI85" s="98"/>
      <c r="AJ85" s="98"/>
      <c r="AK85" s="107" t="s">
        <v>13</v>
      </c>
      <c r="AL85" s="107"/>
      <c r="AM85" s="107"/>
      <c r="AN85" s="107"/>
      <c r="AO85" s="107"/>
      <c r="AP85" s="98" t="s">
        <v>34</v>
      </c>
      <c r="AQ85" s="98"/>
      <c r="AR85" s="98"/>
      <c r="AS85" s="98"/>
      <c r="AT85" s="98"/>
      <c r="AU85" s="98" t="s">
        <v>19</v>
      </c>
      <c r="AV85" s="98"/>
      <c r="AW85" s="98"/>
      <c r="AX85" s="98"/>
      <c r="AY85" s="98"/>
      <c r="AZ85" s="107" t="s">
        <v>13</v>
      </c>
      <c r="BA85" s="107"/>
      <c r="BB85" s="107"/>
      <c r="BC85" s="107"/>
      <c r="BD85" s="89" t="s">
        <v>104</v>
      </c>
      <c r="BE85" s="89"/>
      <c r="BF85" s="89"/>
      <c r="BG85" s="89"/>
      <c r="BH85" s="89"/>
      <c r="BI85" s="89" t="s">
        <v>104</v>
      </c>
      <c r="BJ85" s="89"/>
      <c r="BK85" s="89"/>
      <c r="BL85" s="89"/>
      <c r="BM85" s="89"/>
      <c r="BN85" s="88" t="s">
        <v>104</v>
      </c>
      <c r="BO85" s="88"/>
      <c r="BP85" s="88"/>
      <c r="BQ85" s="88"/>
      <c r="CA85" s="1" t="s">
        <v>95</v>
      </c>
    </row>
    <row r="86" spans="1:80" s="38" customFormat="1" ht="17.399999999999999" customHeight="1" x14ac:dyDescent="0.25">
      <c r="A86" s="103">
        <v>1</v>
      </c>
      <c r="B86" s="103"/>
      <c r="C86" s="114" t="s">
        <v>107</v>
      </c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5"/>
      <c r="Z86" s="116"/>
      <c r="AA86" s="86">
        <v>242.43800000000002</v>
      </c>
      <c r="AB86" s="86"/>
      <c r="AC86" s="86"/>
      <c r="AD86" s="86"/>
      <c r="AE86" s="86"/>
      <c r="AF86" s="86">
        <v>0</v>
      </c>
      <c r="AG86" s="86"/>
      <c r="AH86" s="86"/>
      <c r="AI86" s="86"/>
      <c r="AJ86" s="86"/>
      <c r="AK86" s="86">
        <f>AA86+AF86</f>
        <v>242.43800000000002</v>
      </c>
      <c r="AL86" s="86"/>
      <c r="AM86" s="86"/>
      <c r="AN86" s="86"/>
      <c r="AO86" s="86"/>
      <c r="AP86" s="86">
        <v>193.13228000000001</v>
      </c>
      <c r="AQ86" s="86"/>
      <c r="AR86" s="86"/>
      <c r="AS86" s="86"/>
      <c r="AT86" s="86"/>
      <c r="AU86" s="86">
        <v>0</v>
      </c>
      <c r="AV86" s="86"/>
      <c r="AW86" s="86"/>
      <c r="AX86" s="86"/>
      <c r="AY86" s="86"/>
      <c r="AZ86" s="86">
        <f>AP86+AU86</f>
        <v>193.13228000000001</v>
      </c>
      <c r="BA86" s="86"/>
      <c r="BB86" s="86"/>
      <c r="BC86" s="86"/>
      <c r="BD86" s="86">
        <f>IF(AA86=0,0,AP86/AA86*100-100)</f>
        <v>-20.337455349408927</v>
      </c>
      <c r="BE86" s="86"/>
      <c r="BF86" s="86"/>
      <c r="BG86" s="86"/>
      <c r="BH86" s="86"/>
      <c r="BI86" s="86">
        <f>IF(AF86=0,0,AU86/AF86*100-100)</f>
        <v>0</v>
      </c>
      <c r="BJ86" s="86"/>
      <c r="BK86" s="86"/>
      <c r="BL86" s="86"/>
      <c r="BM86" s="86"/>
      <c r="BN86" s="86">
        <f>IF(AK86=0,0,AZ86/AK86*100-100)</f>
        <v>-20.337455349408927</v>
      </c>
      <c r="BO86" s="86"/>
      <c r="BP86" s="86"/>
      <c r="BQ86" s="86"/>
      <c r="CA86" s="38" t="s">
        <v>96</v>
      </c>
    </row>
    <row r="87" spans="1:80" ht="27.6" customHeight="1" x14ac:dyDescent="0.25">
      <c r="A87" s="91" t="s">
        <v>42</v>
      </c>
      <c r="B87" s="90"/>
      <c r="C87" s="92" t="s">
        <v>108</v>
      </c>
      <c r="D87" s="93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3"/>
      <c r="X87" s="93"/>
      <c r="Y87" s="93"/>
      <c r="Z87" s="94"/>
      <c r="AA87" s="87">
        <v>208.12</v>
      </c>
      <c r="AB87" s="87"/>
      <c r="AC87" s="87"/>
      <c r="AD87" s="87"/>
      <c r="AE87" s="87"/>
      <c r="AF87" s="87">
        <v>0</v>
      </c>
      <c r="AG87" s="87"/>
      <c r="AH87" s="87"/>
      <c r="AI87" s="87"/>
      <c r="AJ87" s="87"/>
      <c r="AK87" s="87">
        <f>AA87+AF87</f>
        <v>208.12</v>
      </c>
      <c r="AL87" s="87"/>
      <c r="AM87" s="87"/>
      <c r="AN87" s="87"/>
      <c r="AO87" s="87"/>
      <c r="AP87" s="87">
        <v>152.15827999999999</v>
      </c>
      <c r="AQ87" s="87"/>
      <c r="AR87" s="87"/>
      <c r="AS87" s="87"/>
      <c r="AT87" s="87"/>
      <c r="AU87" s="87">
        <v>0</v>
      </c>
      <c r="AV87" s="87"/>
      <c r="AW87" s="87"/>
      <c r="AX87" s="87"/>
      <c r="AY87" s="87"/>
      <c r="AZ87" s="87">
        <f>AP87+AU87</f>
        <v>152.15827999999999</v>
      </c>
      <c r="BA87" s="87"/>
      <c r="BB87" s="87"/>
      <c r="BC87" s="87"/>
      <c r="BD87" s="87">
        <f>IF(AA87=0,0,AP87/AA87*100-100)</f>
        <v>-26.889160099942345</v>
      </c>
      <c r="BE87" s="87"/>
      <c r="BF87" s="87"/>
      <c r="BG87" s="87"/>
      <c r="BH87" s="87"/>
      <c r="BI87" s="87">
        <f>IF(AF87=0,0,AU87/AF87*100-100)</f>
        <v>0</v>
      </c>
      <c r="BJ87" s="87"/>
      <c r="BK87" s="87"/>
      <c r="BL87" s="87"/>
      <c r="BM87" s="87"/>
      <c r="BN87" s="87">
        <f>IF(AK87=0,0,AZ87/AK87*100-100)</f>
        <v>-26.889160099942345</v>
      </c>
      <c r="BO87" s="87"/>
      <c r="BP87" s="87"/>
      <c r="BQ87" s="87"/>
    </row>
    <row r="88" spans="1:80" ht="36" customHeight="1" x14ac:dyDescent="0.25">
      <c r="A88" s="91"/>
      <c r="B88" s="90"/>
      <c r="C88" s="95" t="s">
        <v>159</v>
      </c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6"/>
      <c r="U88" s="96"/>
      <c r="V88" s="96"/>
      <c r="W88" s="96"/>
      <c r="X88" s="96"/>
      <c r="Y88" s="96"/>
      <c r="Z88" s="96"/>
      <c r="AA88" s="96"/>
      <c r="AB88" s="96"/>
      <c r="AC88" s="96"/>
      <c r="AD88" s="96"/>
      <c r="AE88" s="96"/>
      <c r="AF88" s="96"/>
      <c r="AG88" s="96"/>
      <c r="AH88" s="96"/>
      <c r="AI88" s="96"/>
      <c r="AJ88" s="96"/>
      <c r="AK88" s="96"/>
      <c r="AL88" s="96"/>
      <c r="AM88" s="96"/>
      <c r="AN88" s="96"/>
      <c r="AO88" s="96"/>
      <c r="AP88" s="96"/>
      <c r="AQ88" s="96"/>
      <c r="AR88" s="96"/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7"/>
      <c r="CB88" s="1" t="s">
        <v>123</v>
      </c>
    </row>
    <row r="89" spans="1:80" ht="29.4" customHeight="1" x14ac:dyDescent="0.25">
      <c r="A89" s="91" t="s">
        <v>101</v>
      </c>
      <c r="B89" s="90"/>
      <c r="C89" s="201" t="s">
        <v>124</v>
      </c>
      <c r="D89" s="93"/>
      <c r="E89" s="93"/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/>
      <c r="V89" s="93"/>
      <c r="W89" s="93"/>
      <c r="X89" s="93"/>
      <c r="Y89" s="93"/>
      <c r="Z89" s="94"/>
      <c r="AA89" s="87">
        <v>34.317999999999998</v>
      </c>
      <c r="AB89" s="87"/>
      <c r="AC89" s="87"/>
      <c r="AD89" s="87"/>
      <c r="AE89" s="87"/>
      <c r="AF89" s="87">
        <v>0</v>
      </c>
      <c r="AG89" s="87"/>
      <c r="AH89" s="87"/>
      <c r="AI89" s="87"/>
      <c r="AJ89" s="87"/>
      <c r="AK89" s="87">
        <f>AA89+AF89</f>
        <v>34.317999999999998</v>
      </c>
      <c r="AL89" s="87"/>
      <c r="AM89" s="87"/>
      <c r="AN89" s="87"/>
      <c r="AO89" s="87"/>
      <c r="AP89" s="87">
        <v>40.974000000000004</v>
      </c>
      <c r="AQ89" s="87"/>
      <c r="AR89" s="87"/>
      <c r="AS89" s="87"/>
      <c r="AT89" s="87"/>
      <c r="AU89" s="87">
        <v>0</v>
      </c>
      <c r="AV89" s="87"/>
      <c r="AW89" s="87"/>
      <c r="AX89" s="87"/>
      <c r="AY89" s="87"/>
      <c r="AZ89" s="87">
        <f>AP89+AU89</f>
        <v>40.974000000000004</v>
      </c>
      <c r="BA89" s="87"/>
      <c r="BB89" s="87"/>
      <c r="BC89" s="87"/>
      <c r="BD89" s="87">
        <f>IF(AA89=0,0,AP89/AA89*100-100)</f>
        <v>19.395069642753086</v>
      </c>
      <c r="BE89" s="87"/>
      <c r="BF89" s="87"/>
      <c r="BG89" s="87"/>
      <c r="BH89" s="87"/>
      <c r="BI89" s="87">
        <f>IF(AF89=0,0,AU89/AF89*100-100)</f>
        <v>0</v>
      </c>
      <c r="BJ89" s="87"/>
      <c r="BK89" s="87"/>
      <c r="BL89" s="87"/>
      <c r="BM89" s="87"/>
      <c r="BN89" s="87">
        <f>IF(AK89=0,0,AZ89/AK89*100-100)</f>
        <v>19.395069642753086</v>
      </c>
      <c r="BO89" s="87"/>
      <c r="BP89" s="87"/>
      <c r="BQ89" s="87"/>
    </row>
    <row r="90" spans="1:80" ht="31.8" customHeight="1" x14ac:dyDescent="0.25">
      <c r="A90" s="91"/>
      <c r="B90" s="90"/>
      <c r="C90" s="95" t="s">
        <v>160</v>
      </c>
      <c r="D90" s="96"/>
      <c r="E90" s="96"/>
      <c r="F90" s="96"/>
      <c r="G90" s="96"/>
      <c r="H90" s="96"/>
      <c r="I90" s="96"/>
      <c r="J90" s="96"/>
      <c r="K90" s="96"/>
      <c r="L90" s="96"/>
      <c r="M90" s="96"/>
      <c r="N90" s="96"/>
      <c r="O90" s="96"/>
      <c r="P90" s="96"/>
      <c r="Q90" s="96"/>
      <c r="R90" s="96"/>
      <c r="S90" s="96"/>
      <c r="T90" s="96"/>
      <c r="U90" s="96"/>
      <c r="V90" s="96"/>
      <c r="W90" s="96"/>
      <c r="X90" s="96"/>
      <c r="Y90" s="96"/>
      <c r="Z90" s="96"/>
      <c r="AA90" s="96"/>
      <c r="AB90" s="96"/>
      <c r="AC90" s="96"/>
      <c r="AD90" s="96"/>
      <c r="AE90" s="96"/>
      <c r="AF90" s="96"/>
      <c r="AG90" s="96"/>
      <c r="AH90" s="96"/>
      <c r="AI90" s="96"/>
      <c r="AJ90" s="96"/>
      <c r="AK90" s="96"/>
      <c r="AL90" s="96"/>
      <c r="AM90" s="96"/>
      <c r="AN90" s="96"/>
      <c r="AO90" s="96"/>
      <c r="AP90" s="96"/>
      <c r="AQ90" s="96"/>
      <c r="AR90" s="96"/>
      <c r="AS90" s="96"/>
      <c r="AT90" s="96"/>
      <c r="AU90" s="96"/>
      <c r="AV90" s="96"/>
      <c r="AW90" s="96"/>
      <c r="AX90" s="96"/>
      <c r="AY90" s="96"/>
      <c r="AZ90" s="96"/>
      <c r="BA90" s="96"/>
      <c r="BB90" s="96"/>
      <c r="BC90" s="96"/>
      <c r="BD90" s="96"/>
      <c r="BE90" s="96"/>
      <c r="BF90" s="96"/>
      <c r="BG90" s="96"/>
      <c r="BH90" s="96"/>
      <c r="BI90" s="96"/>
      <c r="BJ90" s="96"/>
      <c r="BK90" s="96"/>
      <c r="BL90" s="96"/>
      <c r="BM90" s="96"/>
      <c r="BN90" s="96"/>
      <c r="BO90" s="96"/>
      <c r="BP90" s="96"/>
      <c r="BQ90" s="97"/>
      <c r="CB90" s="1" t="s">
        <v>125</v>
      </c>
    </row>
    <row r="91" spans="1:80" ht="15.75" hidden="1" customHeight="1" x14ac:dyDescent="0.25">
      <c r="A91" s="90" t="s">
        <v>11</v>
      </c>
      <c r="B91" s="90"/>
      <c r="C91" s="112" t="s">
        <v>12</v>
      </c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2"/>
      <c r="Z91" s="113"/>
      <c r="AA91" s="98" t="s">
        <v>33</v>
      </c>
      <c r="AB91" s="98"/>
      <c r="AC91" s="98"/>
      <c r="AD91" s="98"/>
      <c r="AE91" s="98"/>
      <c r="AF91" s="98" t="s">
        <v>91</v>
      </c>
      <c r="AG91" s="98"/>
      <c r="AH91" s="98"/>
      <c r="AI91" s="98"/>
      <c r="AJ91" s="98"/>
      <c r="AK91" s="107" t="s">
        <v>13</v>
      </c>
      <c r="AL91" s="107"/>
      <c r="AM91" s="107"/>
      <c r="AN91" s="107"/>
      <c r="AO91" s="107"/>
      <c r="AP91" s="98" t="s">
        <v>34</v>
      </c>
      <c r="AQ91" s="98"/>
      <c r="AR91" s="98"/>
      <c r="AS91" s="98"/>
      <c r="AT91" s="98"/>
      <c r="AU91" s="98" t="s">
        <v>19</v>
      </c>
      <c r="AV91" s="98"/>
      <c r="AW91" s="98"/>
      <c r="AX91" s="98"/>
      <c r="AY91" s="98"/>
      <c r="AZ91" s="107" t="s">
        <v>13</v>
      </c>
      <c r="BA91" s="107"/>
      <c r="BB91" s="107"/>
      <c r="BC91" s="107"/>
      <c r="BD91" s="89" t="s">
        <v>104</v>
      </c>
      <c r="BE91" s="89"/>
      <c r="BF91" s="89"/>
      <c r="BG91" s="89"/>
      <c r="BH91" s="89"/>
      <c r="BI91" s="89" t="s">
        <v>104</v>
      </c>
      <c r="BJ91" s="89"/>
      <c r="BK91" s="89"/>
      <c r="BL91" s="89"/>
      <c r="BM91" s="89"/>
      <c r="BN91" s="88" t="s">
        <v>104</v>
      </c>
      <c r="BO91" s="88"/>
      <c r="BP91" s="88"/>
      <c r="BQ91" s="88"/>
      <c r="CA91" s="1" t="s">
        <v>97</v>
      </c>
    </row>
    <row r="92" spans="1:80" s="38" customFormat="1" ht="18" customHeight="1" x14ac:dyDescent="0.25">
      <c r="A92" s="103"/>
      <c r="B92" s="103"/>
      <c r="C92" s="47" t="s">
        <v>154</v>
      </c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9"/>
      <c r="CA92" s="38" t="s">
        <v>98</v>
      </c>
    </row>
    <row r="93" spans="1:80" s="38" customFormat="1" ht="15" customHeight="1" x14ac:dyDescent="0.25">
      <c r="A93" s="103"/>
      <c r="B93" s="103"/>
      <c r="C93" s="104" t="s">
        <v>113</v>
      </c>
      <c r="D93" s="105"/>
      <c r="E93" s="105"/>
      <c r="F93" s="105"/>
      <c r="G93" s="105"/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105"/>
      <c r="Z93" s="106"/>
      <c r="AA93" s="86"/>
      <c r="AB93" s="86"/>
      <c r="AC93" s="86"/>
      <c r="AD93" s="86"/>
      <c r="AE93" s="86"/>
      <c r="AF93" s="86"/>
      <c r="AG93" s="86"/>
      <c r="AH93" s="86"/>
      <c r="AI93" s="86"/>
      <c r="AJ93" s="86"/>
      <c r="AK93" s="86"/>
      <c r="AL93" s="86"/>
      <c r="AM93" s="86"/>
      <c r="AN93" s="86"/>
      <c r="AO93" s="86"/>
      <c r="AP93" s="86"/>
      <c r="AQ93" s="86"/>
      <c r="AR93" s="86"/>
      <c r="AS93" s="86"/>
      <c r="AT93" s="86"/>
      <c r="AU93" s="86"/>
      <c r="AV93" s="86"/>
      <c r="AW93" s="86"/>
      <c r="AX93" s="86"/>
      <c r="AY93" s="86"/>
      <c r="AZ93" s="86"/>
      <c r="BA93" s="86"/>
      <c r="BB93" s="86"/>
      <c r="BC93" s="86"/>
      <c r="BD93" s="86"/>
      <c r="BE93" s="86"/>
      <c r="BF93" s="86"/>
      <c r="BG93" s="86"/>
      <c r="BH93" s="86"/>
      <c r="BI93" s="86"/>
      <c r="BJ93" s="86"/>
      <c r="BK93" s="86"/>
      <c r="BL93" s="86"/>
      <c r="BM93" s="86"/>
      <c r="BN93" s="86"/>
      <c r="BO93" s="86"/>
      <c r="BP93" s="86"/>
      <c r="BQ93" s="86"/>
    </row>
    <row r="94" spans="1:80" ht="57.6" customHeight="1" x14ac:dyDescent="0.25">
      <c r="A94" s="90"/>
      <c r="B94" s="90"/>
      <c r="C94" s="100" t="s">
        <v>114</v>
      </c>
      <c r="D94" s="101"/>
      <c r="E94" s="101"/>
      <c r="F94" s="101"/>
      <c r="G94" s="101"/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1"/>
      <c r="Z94" s="102"/>
      <c r="AA94" s="87">
        <v>242.43799999999999</v>
      </c>
      <c r="AB94" s="87"/>
      <c r="AC94" s="87"/>
      <c r="AD94" s="87"/>
      <c r="AE94" s="87"/>
      <c r="AF94" s="87">
        <v>0</v>
      </c>
      <c r="AG94" s="87"/>
      <c r="AH94" s="87"/>
      <c r="AI94" s="87"/>
      <c r="AJ94" s="87"/>
      <c r="AK94" s="87">
        <v>242.43799999999999</v>
      </c>
      <c r="AL94" s="87"/>
      <c r="AM94" s="87"/>
      <c r="AN94" s="87"/>
      <c r="AO94" s="87"/>
      <c r="AP94" s="87">
        <v>193.13200000000001</v>
      </c>
      <c r="AQ94" s="87"/>
      <c r="AR94" s="87"/>
      <c r="AS94" s="87"/>
      <c r="AT94" s="87"/>
      <c r="AU94" s="87">
        <v>0</v>
      </c>
      <c r="AV94" s="87"/>
      <c r="AW94" s="87"/>
      <c r="AX94" s="87"/>
      <c r="AY94" s="87"/>
      <c r="AZ94" s="87">
        <f>AP94+AU94</f>
        <v>193.13200000000001</v>
      </c>
      <c r="BA94" s="87"/>
      <c r="BB94" s="87"/>
      <c r="BC94" s="87"/>
      <c r="BD94" s="87">
        <f>IF(AA94=0,0,AP94/AA94*100-100)</f>
        <v>-20.33757084285466</v>
      </c>
      <c r="BE94" s="87"/>
      <c r="BF94" s="87"/>
      <c r="BG94" s="87"/>
      <c r="BH94" s="87"/>
      <c r="BI94" s="87">
        <f>IF(AF94=0,0,AU94/AF94*100-100)</f>
        <v>0</v>
      </c>
      <c r="BJ94" s="87"/>
      <c r="BK94" s="87"/>
      <c r="BL94" s="87"/>
      <c r="BM94" s="87"/>
      <c r="BN94" s="87">
        <f>IF(AK94=0,0,AZ94/AK94*100-100)</f>
        <v>-20.33757084285466</v>
      </c>
      <c r="BO94" s="87"/>
      <c r="BP94" s="87"/>
      <c r="BQ94" s="87"/>
    </row>
    <row r="95" spans="1:80" ht="30" customHeight="1" x14ac:dyDescent="0.25">
      <c r="A95" s="217"/>
      <c r="B95" s="113"/>
      <c r="C95" s="100" t="s">
        <v>155</v>
      </c>
      <c r="D95" s="171"/>
      <c r="E95" s="171"/>
      <c r="F95" s="171"/>
      <c r="G95" s="171"/>
      <c r="H95" s="171"/>
      <c r="I95" s="171"/>
      <c r="J95" s="171"/>
      <c r="K95" s="171"/>
      <c r="L95" s="171"/>
      <c r="M95" s="171"/>
      <c r="N95" s="171"/>
      <c r="O95" s="171"/>
      <c r="P95" s="171"/>
      <c r="Q95" s="171"/>
      <c r="R95" s="171"/>
      <c r="S95" s="171"/>
      <c r="T95" s="171"/>
      <c r="U95" s="171"/>
      <c r="V95" s="171"/>
      <c r="W95" s="171"/>
      <c r="X95" s="171"/>
      <c r="Y95" s="171"/>
      <c r="Z95" s="171"/>
      <c r="AA95" s="171"/>
      <c r="AB95" s="171"/>
      <c r="AC95" s="171"/>
      <c r="AD95" s="171"/>
      <c r="AE95" s="171"/>
      <c r="AF95" s="171"/>
      <c r="AG95" s="171"/>
      <c r="AH95" s="171"/>
      <c r="AI95" s="171"/>
      <c r="AJ95" s="171"/>
      <c r="AK95" s="171"/>
      <c r="AL95" s="171"/>
      <c r="AM95" s="171"/>
      <c r="AN95" s="171"/>
      <c r="AO95" s="171"/>
      <c r="AP95" s="171"/>
      <c r="AQ95" s="171"/>
      <c r="AR95" s="171"/>
      <c r="AS95" s="171"/>
      <c r="AT95" s="171"/>
      <c r="AU95" s="171"/>
      <c r="AV95" s="171"/>
      <c r="AW95" s="171"/>
      <c r="AX95" s="171"/>
      <c r="AY95" s="171"/>
      <c r="AZ95" s="171"/>
      <c r="BA95" s="171"/>
      <c r="BB95" s="171"/>
      <c r="BC95" s="171"/>
      <c r="BD95" s="171"/>
      <c r="BE95" s="171"/>
      <c r="BF95" s="171"/>
      <c r="BG95" s="171"/>
      <c r="BH95" s="171"/>
      <c r="BI95" s="171"/>
      <c r="BJ95" s="171"/>
      <c r="BK95" s="171"/>
      <c r="BL95" s="171"/>
      <c r="BM95" s="171"/>
      <c r="BN95" s="171"/>
      <c r="BO95" s="171"/>
      <c r="BP95" s="171"/>
      <c r="BQ95" s="172"/>
    </row>
    <row r="96" spans="1:80" s="38" customFormat="1" ht="15" customHeight="1" x14ac:dyDescent="0.25">
      <c r="A96" s="103"/>
      <c r="B96" s="103"/>
      <c r="C96" s="168" t="s">
        <v>116</v>
      </c>
      <c r="D96" s="169"/>
      <c r="E96" s="169"/>
      <c r="F96" s="169"/>
      <c r="G96" s="169"/>
      <c r="H96" s="169"/>
      <c r="I96" s="169"/>
      <c r="J96" s="169"/>
      <c r="K96" s="169"/>
      <c r="L96" s="169"/>
      <c r="M96" s="169"/>
      <c r="N96" s="169"/>
      <c r="O96" s="169"/>
      <c r="P96" s="169"/>
      <c r="Q96" s="169"/>
      <c r="R96" s="169"/>
      <c r="S96" s="169"/>
      <c r="T96" s="169"/>
      <c r="U96" s="169"/>
      <c r="V96" s="169"/>
      <c r="W96" s="169"/>
      <c r="X96" s="169"/>
      <c r="Y96" s="169"/>
      <c r="Z96" s="170"/>
      <c r="AA96" s="86"/>
      <c r="AB96" s="86"/>
      <c r="AC96" s="86"/>
      <c r="AD96" s="86"/>
      <c r="AE96" s="86"/>
      <c r="AF96" s="86"/>
      <c r="AG96" s="86"/>
      <c r="AH96" s="86"/>
      <c r="AI96" s="86"/>
      <c r="AJ96" s="86"/>
      <c r="AK96" s="86"/>
      <c r="AL96" s="86"/>
      <c r="AM96" s="86"/>
      <c r="AN96" s="86"/>
      <c r="AO96" s="86"/>
      <c r="AP96" s="86"/>
      <c r="AQ96" s="86"/>
      <c r="AR96" s="86"/>
      <c r="AS96" s="86"/>
      <c r="AT96" s="86"/>
      <c r="AU96" s="86"/>
      <c r="AV96" s="86"/>
      <c r="AW96" s="86"/>
      <c r="AX96" s="86"/>
      <c r="AY96" s="86"/>
      <c r="AZ96" s="86"/>
      <c r="BA96" s="86"/>
      <c r="BB96" s="86"/>
      <c r="BC96" s="86"/>
      <c r="BD96" s="86"/>
      <c r="BE96" s="86"/>
      <c r="BF96" s="86"/>
      <c r="BG96" s="86"/>
      <c r="BH96" s="86"/>
      <c r="BI96" s="86"/>
      <c r="BJ96" s="86"/>
      <c r="BK96" s="86"/>
      <c r="BL96" s="86"/>
      <c r="BM96" s="86"/>
      <c r="BN96" s="86"/>
      <c r="BO96" s="86"/>
      <c r="BP96" s="86"/>
      <c r="BQ96" s="86"/>
    </row>
    <row r="97" spans="1:107" ht="16.8" customHeight="1" x14ac:dyDescent="0.25">
      <c r="A97" s="90"/>
      <c r="B97" s="90"/>
      <c r="C97" s="100" t="s">
        <v>117</v>
      </c>
      <c r="D97" s="101"/>
      <c r="E97" s="101"/>
      <c r="F97" s="101"/>
      <c r="G97" s="101"/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1"/>
      <c r="Z97" s="102"/>
      <c r="AA97" s="87">
        <v>64</v>
      </c>
      <c r="AB97" s="87"/>
      <c r="AC97" s="87"/>
      <c r="AD97" s="87"/>
      <c r="AE97" s="87"/>
      <c r="AF97" s="87">
        <v>0</v>
      </c>
      <c r="AG97" s="87"/>
      <c r="AH97" s="87"/>
      <c r="AI97" s="87"/>
      <c r="AJ97" s="87"/>
      <c r="AK97" s="87">
        <v>64</v>
      </c>
      <c r="AL97" s="87"/>
      <c r="AM97" s="87"/>
      <c r="AN97" s="87"/>
      <c r="AO97" s="87"/>
      <c r="AP97" s="87">
        <v>75</v>
      </c>
      <c r="AQ97" s="87"/>
      <c r="AR97" s="87"/>
      <c r="AS97" s="87"/>
      <c r="AT97" s="87"/>
      <c r="AU97" s="87">
        <v>0</v>
      </c>
      <c r="AV97" s="87"/>
      <c r="AW97" s="87"/>
      <c r="AX97" s="87"/>
      <c r="AY97" s="87"/>
      <c r="AZ97" s="87">
        <f>AP97+AU97</f>
        <v>75</v>
      </c>
      <c r="BA97" s="87"/>
      <c r="BB97" s="87"/>
      <c r="BC97" s="87"/>
      <c r="BD97" s="87">
        <f>IF(AA97=0,0,AP97/AA97*100-100)</f>
        <v>17.1875</v>
      </c>
      <c r="BE97" s="87"/>
      <c r="BF97" s="87"/>
      <c r="BG97" s="87"/>
      <c r="BH97" s="87"/>
      <c r="BI97" s="87">
        <f>IF(AF97=0,0,AU97/AF97*100-100)</f>
        <v>0</v>
      </c>
      <c r="BJ97" s="87"/>
      <c r="BK97" s="87"/>
      <c r="BL97" s="87"/>
      <c r="BM97" s="87"/>
      <c r="BN97" s="87">
        <f>IF(AK97=0,0,AZ97/AK97*100-100)</f>
        <v>17.1875</v>
      </c>
      <c r="BO97" s="87"/>
      <c r="BP97" s="87"/>
      <c r="BQ97" s="87"/>
    </row>
    <row r="98" spans="1:107" ht="28.8" customHeight="1" x14ac:dyDescent="0.25">
      <c r="A98" s="217"/>
      <c r="B98" s="113"/>
      <c r="C98" s="100" t="s">
        <v>156</v>
      </c>
      <c r="D98" s="171"/>
      <c r="E98" s="171"/>
      <c r="F98" s="171"/>
      <c r="G98" s="171"/>
      <c r="H98" s="171"/>
      <c r="I98" s="171"/>
      <c r="J98" s="171"/>
      <c r="K98" s="171"/>
      <c r="L98" s="171"/>
      <c r="M98" s="171"/>
      <c r="N98" s="171"/>
      <c r="O98" s="171"/>
      <c r="P98" s="171"/>
      <c r="Q98" s="171"/>
      <c r="R98" s="171"/>
      <c r="S98" s="171"/>
      <c r="T98" s="171"/>
      <c r="U98" s="171"/>
      <c r="V98" s="171"/>
      <c r="W98" s="171"/>
      <c r="X98" s="171"/>
      <c r="Y98" s="171"/>
      <c r="Z98" s="171"/>
      <c r="AA98" s="171"/>
      <c r="AB98" s="171"/>
      <c r="AC98" s="171"/>
      <c r="AD98" s="171"/>
      <c r="AE98" s="171"/>
      <c r="AF98" s="171"/>
      <c r="AG98" s="171"/>
      <c r="AH98" s="171"/>
      <c r="AI98" s="171"/>
      <c r="AJ98" s="171"/>
      <c r="AK98" s="171"/>
      <c r="AL98" s="171"/>
      <c r="AM98" s="171"/>
      <c r="AN98" s="171"/>
      <c r="AO98" s="171"/>
      <c r="AP98" s="171"/>
      <c r="AQ98" s="171"/>
      <c r="AR98" s="171"/>
      <c r="AS98" s="171"/>
      <c r="AT98" s="171"/>
      <c r="AU98" s="171"/>
      <c r="AV98" s="171"/>
      <c r="AW98" s="171"/>
      <c r="AX98" s="171"/>
      <c r="AY98" s="171"/>
      <c r="AZ98" s="171"/>
      <c r="BA98" s="171"/>
      <c r="BB98" s="171"/>
      <c r="BC98" s="171"/>
      <c r="BD98" s="171"/>
      <c r="BE98" s="171"/>
      <c r="BF98" s="171"/>
      <c r="BG98" s="171"/>
      <c r="BH98" s="171"/>
      <c r="BI98" s="171"/>
      <c r="BJ98" s="171"/>
      <c r="BK98" s="171"/>
      <c r="BL98" s="171"/>
      <c r="BM98" s="171"/>
      <c r="BN98" s="171"/>
      <c r="BO98" s="171"/>
      <c r="BP98" s="171"/>
      <c r="BQ98" s="172"/>
    </row>
    <row r="99" spans="1:107" s="38" customFormat="1" ht="15" customHeight="1" x14ac:dyDescent="0.25">
      <c r="A99" s="103"/>
      <c r="B99" s="103"/>
      <c r="C99" s="168" t="s">
        <v>118</v>
      </c>
      <c r="D99" s="169"/>
      <c r="E99" s="169"/>
      <c r="F99" s="169"/>
      <c r="G99" s="169"/>
      <c r="H99" s="169"/>
      <c r="I99" s="169"/>
      <c r="J99" s="169"/>
      <c r="K99" s="169"/>
      <c r="L99" s="169"/>
      <c r="M99" s="169"/>
      <c r="N99" s="169"/>
      <c r="O99" s="169"/>
      <c r="P99" s="169"/>
      <c r="Q99" s="169"/>
      <c r="R99" s="169"/>
      <c r="S99" s="169"/>
      <c r="T99" s="169"/>
      <c r="U99" s="169"/>
      <c r="V99" s="169"/>
      <c r="W99" s="169"/>
      <c r="X99" s="169"/>
      <c r="Y99" s="169"/>
      <c r="Z99" s="170"/>
      <c r="AA99" s="86"/>
      <c r="AB99" s="86"/>
      <c r="AC99" s="86"/>
      <c r="AD99" s="86"/>
      <c r="AE99" s="86"/>
      <c r="AF99" s="86"/>
      <c r="AG99" s="86"/>
      <c r="AH99" s="86"/>
      <c r="AI99" s="86"/>
      <c r="AJ99" s="86"/>
      <c r="AK99" s="86"/>
      <c r="AL99" s="86"/>
      <c r="AM99" s="86"/>
      <c r="AN99" s="86"/>
      <c r="AO99" s="86"/>
      <c r="AP99" s="86"/>
      <c r="AQ99" s="86"/>
      <c r="AR99" s="86"/>
      <c r="AS99" s="86"/>
      <c r="AT99" s="86"/>
      <c r="AU99" s="86"/>
      <c r="AV99" s="86"/>
      <c r="AW99" s="86"/>
      <c r="AX99" s="86"/>
      <c r="AY99" s="86"/>
      <c r="AZ99" s="86"/>
      <c r="BA99" s="86"/>
      <c r="BB99" s="86"/>
      <c r="BC99" s="86"/>
      <c r="BD99" s="86"/>
      <c r="BE99" s="86"/>
      <c r="BF99" s="86"/>
      <c r="BG99" s="86"/>
      <c r="BH99" s="86"/>
      <c r="BI99" s="86"/>
      <c r="BJ99" s="86"/>
      <c r="BK99" s="86"/>
      <c r="BL99" s="86"/>
      <c r="BM99" s="86"/>
      <c r="BN99" s="86"/>
      <c r="BO99" s="86"/>
      <c r="BP99" s="86"/>
      <c r="BQ99" s="86"/>
    </row>
    <row r="100" spans="1:107" ht="26.4" customHeight="1" x14ac:dyDescent="0.25">
      <c r="A100" s="90"/>
      <c r="B100" s="90"/>
      <c r="C100" s="100" t="s">
        <v>119</v>
      </c>
      <c r="D100" s="101"/>
      <c r="E100" s="101"/>
      <c r="F100" s="101"/>
      <c r="G100" s="101"/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1"/>
      <c r="Z100" s="102"/>
      <c r="AA100" s="87">
        <v>3.7879999999999998</v>
      </c>
      <c r="AB100" s="87"/>
      <c r="AC100" s="87"/>
      <c r="AD100" s="87"/>
      <c r="AE100" s="87"/>
      <c r="AF100" s="87">
        <v>0</v>
      </c>
      <c r="AG100" s="87"/>
      <c r="AH100" s="87"/>
      <c r="AI100" s="87"/>
      <c r="AJ100" s="87"/>
      <c r="AK100" s="87">
        <v>3.7879999999999998</v>
      </c>
      <c r="AL100" s="87"/>
      <c r="AM100" s="87"/>
      <c r="AN100" s="87"/>
      <c r="AO100" s="87"/>
      <c r="AP100" s="87">
        <v>2.5750000000000002</v>
      </c>
      <c r="AQ100" s="87"/>
      <c r="AR100" s="87"/>
      <c r="AS100" s="87"/>
      <c r="AT100" s="87"/>
      <c r="AU100" s="87">
        <v>0</v>
      </c>
      <c r="AV100" s="87"/>
      <c r="AW100" s="87"/>
      <c r="AX100" s="87"/>
      <c r="AY100" s="87"/>
      <c r="AZ100" s="87">
        <f>AP100+AU100</f>
        <v>2.5750000000000002</v>
      </c>
      <c r="BA100" s="87"/>
      <c r="BB100" s="87"/>
      <c r="BC100" s="87"/>
      <c r="BD100" s="87">
        <f>IF(AA100=0,0,AP100/AA100*100-100)</f>
        <v>-32.022175290390692</v>
      </c>
      <c r="BE100" s="87"/>
      <c r="BF100" s="87"/>
      <c r="BG100" s="87"/>
      <c r="BH100" s="87"/>
      <c r="BI100" s="87">
        <f>IF(AF100=0,0,AU100/AF100*100-100)</f>
        <v>0</v>
      </c>
      <c r="BJ100" s="87"/>
      <c r="BK100" s="87"/>
      <c r="BL100" s="87"/>
      <c r="BM100" s="87"/>
      <c r="BN100" s="87">
        <f>IF(AK100=0,0,AZ100/AK100*100-100)</f>
        <v>-32.022175290390692</v>
      </c>
      <c r="BO100" s="87"/>
      <c r="BP100" s="87"/>
      <c r="BQ100" s="87"/>
    </row>
    <row r="101" spans="1:107" ht="28.2" customHeight="1" x14ac:dyDescent="0.25">
      <c r="A101" s="217"/>
      <c r="B101" s="113"/>
      <c r="C101" s="100" t="s">
        <v>157</v>
      </c>
      <c r="D101" s="171"/>
      <c r="E101" s="171"/>
      <c r="F101" s="171"/>
      <c r="G101" s="171"/>
      <c r="H101" s="171"/>
      <c r="I101" s="171"/>
      <c r="J101" s="171"/>
      <c r="K101" s="171"/>
      <c r="L101" s="171"/>
      <c r="M101" s="171"/>
      <c r="N101" s="171"/>
      <c r="O101" s="171"/>
      <c r="P101" s="171"/>
      <c r="Q101" s="171"/>
      <c r="R101" s="171"/>
      <c r="S101" s="171"/>
      <c r="T101" s="171"/>
      <c r="U101" s="171"/>
      <c r="V101" s="171"/>
      <c r="W101" s="171"/>
      <c r="X101" s="171"/>
      <c r="Y101" s="171"/>
      <c r="Z101" s="171"/>
      <c r="AA101" s="171"/>
      <c r="AB101" s="171"/>
      <c r="AC101" s="171"/>
      <c r="AD101" s="171"/>
      <c r="AE101" s="171"/>
      <c r="AF101" s="171"/>
      <c r="AG101" s="171"/>
      <c r="AH101" s="171"/>
      <c r="AI101" s="171"/>
      <c r="AJ101" s="171"/>
      <c r="AK101" s="171"/>
      <c r="AL101" s="171"/>
      <c r="AM101" s="171"/>
      <c r="AN101" s="171"/>
      <c r="AO101" s="171"/>
      <c r="AP101" s="171"/>
      <c r="AQ101" s="171"/>
      <c r="AR101" s="171"/>
      <c r="AS101" s="171"/>
      <c r="AT101" s="171"/>
      <c r="AU101" s="171"/>
      <c r="AV101" s="171"/>
      <c r="AW101" s="171"/>
      <c r="AX101" s="171"/>
      <c r="AY101" s="171"/>
      <c r="AZ101" s="171"/>
      <c r="BA101" s="171"/>
      <c r="BB101" s="171"/>
      <c r="BC101" s="171"/>
      <c r="BD101" s="171"/>
      <c r="BE101" s="171"/>
      <c r="BF101" s="171"/>
      <c r="BG101" s="171"/>
      <c r="BH101" s="171"/>
      <c r="BI101" s="171"/>
      <c r="BJ101" s="171"/>
      <c r="BK101" s="171"/>
      <c r="BL101" s="171"/>
      <c r="BM101" s="171"/>
      <c r="BN101" s="171"/>
      <c r="BO101" s="171"/>
      <c r="BP101" s="171"/>
      <c r="BQ101" s="172"/>
    </row>
    <row r="102" spans="1:107" s="38" customFormat="1" ht="15" customHeight="1" x14ac:dyDescent="0.25">
      <c r="A102" s="103"/>
      <c r="B102" s="103"/>
      <c r="C102" s="168" t="s">
        <v>121</v>
      </c>
      <c r="D102" s="169"/>
      <c r="E102" s="169"/>
      <c r="F102" s="169"/>
      <c r="G102" s="169"/>
      <c r="H102" s="169"/>
      <c r="I102" s="169"/>
      <c r="J102" s="169"/>
      <c r="K102" s="169"/>
      <c r="L102" s="169"/>
      <c r="M102" s="169"/>
      <c r="N102" s="169"/>
      <c r="O102" s="169"/>
      <c r="P102" s="169"/>
      <c r="Q102" s="169"/>
      <c r="R102" s="169"/>
      <c r="S102" s="169"/>
      <c r="T102" s="169"/>
      <c r="U102" s="169"/>
      <c r="V102" s="169"/>
      <c r="W102" s="169"/>
      <c r="X102" s="169"/>
      <c r="Y102" s="169"/>
      <c r="Z102" s="170"/>
      <c r="AA102" s="86"/>
      <c r="AB102" s="86"/>
      <c r="AC102" s="86"/>
      <c r="AD102" s="86"/>
      <c r="AE102" s="86"/>
      <c r="AF102" s="86"/>
      <c r="AG102" s="86"/>
      <c r="AH102" s="86"/>
      <c r="AI102" s="86"/>
      <c r="AJ102" s="86"/>
      <c r="AK102" s="86"/>
      <c r="AL102" s="86"/>
      <c r="AM102" s="86"/>
      <c r="AN102" s="86"/>
      <c r="AO102" s="86"/>
      <c r="AP102" s="86"/>
      <c r="AQ102" s="86"/>
      <c r="AR102" s="86"/>
      <c r="AS102" s="86"/>
      <c r="AT102" s="86"/>
      <c r="AU102" s="86"/>
      <c r="AV102" s="86"/>
      <c r="AW102" s="86"/>
      <c r="AX102" s="86"/>
      <c r="AY102" s="86"/>
      <c r="AZ102" s="86"/>
      <c r="BA102" s="86"/>
      <c r="BB102" s="86"/>
      <c r="BC102" s="86"/>
      <c r="BD102" s="86"/>
      <c r="BE102" s="86"/>
      <c r="BF102" s="86"/>
      <c r="BG102" s="86"/>
      <c r="BH102" s="86"/>
      <c r="BI102" s="86"/>
      <c r="BJ102" s="86"/>
      <c r="BK102" s="86"/>
      <c r="BL102" s="86"/>
      <c r="BM102" s="86"/>
      <c r="BN102" s="86"/>
      <c r="BO102" s="86"/>
      <c r="BP102" s="86"/>
      <c r="BQ102" s="86"/>
    </row>
    <row r="103" spans="1:107" ht="15" customHeight="1" x14ac:dyDescent="0.25">
      <c r="A103" s="90"/>
      <c r="B103" s="90"/>
      <c r="C103" s="100" t="s">
        <v>122</v>
      </c>
      <c r="D103" s="101"/>
      <c r="E103" s="101"/>
      <c r="F103" s="101"/>
      <c r="G103" s="101"/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1"/>
      <c r="Z103" s="102"/>
      <c r="AA103" s="87">
        <v>100</v>
      </c>
      <c r="AB103" s="87"/>
      <c r="AC103" s="87"/>
      <c r="AD103" s="87"/>
      <c r="AE103" s="87"/>
      <c r="AF103" s="87">
        <v>0</v>
      </c>
      <c r="AG103" s="87"/>
      <c r="AH103" s="87"/>
      <c r="AI103" s="87"/>
      <c r="AJ103" s="87"/>
      <c r="AK103" s="87">
        <v>100</v>
      </c>
      <c r="AL103" s="87"/>
      <c r="AM103" s="87"/>
      <c r="AN103" s="87"/>
      <c r="AO103" s="87"/>
      <c r="AP103" s="87">
        <v>100</v>
      </c>
      <c r="AQ103" s="87"/>
      <c r="AR103" s="87"/>
      <c r="AS103" s="87"/>
      <c r="AT103" s="87"/>
      <c r="AU103" s="87">
        <v>0</v>
      </c>
      <c r="AV103" s="87"/>
      <c r="AW103" s="87"/>
      <c r="AX103" s="87"/>
      <c r="AY103" s="87"/>
      <c r="AZ103" s="87">
        <f>AP103+AU103</f>
        <v>100</v>
      </c>
      <c r="BA103" s="87"/>
      <c r="BB103" s="87"/>
      <c r="BC103" s="87"/>
      <c r="BD103" s="87">
        <f>IF(AA103=0,0,AP103/AA103*100-100)</f>
        <v>0</v>
      </c>
      <c r="BE103" s="87"/>
      <c r="BF103" s="87"/>
      <c r="BG103" s="87"/>
      <c r="BH103" s="87"/>
      <c r="BI103" s="87">
        <f>IF(AF103=0,0,AU103/AF103*100-100)</f>
        <v>0</v>
      </c>
      <c r="BJ103" s="87"/>
      <c r="BK103" s="87"/>
      <c r="BL103" s="87"/>
      <c r="BM103" s="87"/>
      <c r="BN103" s="87">
        <f>IF(AK103=0,0,AZ103/AK103*100-100)</f>
        <v>0</v>
      </c>
      <c r="BO103" s="87"/>
      <c r="BP103" s="87"/>
      <c r="BQ103" s="87"/>
    </row>
    <row r="104" spans="1:107" ht="15.75" customHeight="1" x14ac:dyDescent="0.25">
      <c r="A104" s="53" t="s">
        <v>61</v>
      </c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3"/>
      <c r="AQ104" s="53"/>
      <c r="AR104" s="53"/>
      <c r="AS104" s="53"/>
      <c r="AT104" s="53"/>
      <c r="AU104" s="53"/>
      <c r="AV104" s="53"/>
      <c r="AW104" s="53"/>
      <c r="AX104" s="53"/>
      <c r="AY104" s="53"/>
      <c r="AZ104" s="53"/>
      <c r="BA104" s="53"/>
      <c r="BB104" s="53"/>
      <c r="BC104" s="53"/>
      <c r="BD104" s="53"/>
      <c r="BE104" s="53"/>
      <c r="BF104" s="53"/>
      <c r="BG104" s="53"/>
      <c r="BH104" s="53"/>
      <c r="BI104" s="53"/>
      <c r="BJ104" s="53"/>
      <c r="BK104" s="53"/>
      <c r="BL104" s="53"/>
      <c r="BM104" s="53"/>
      <c r="BN104" s="53"/>
      <c r="BO104" s="53"/>
      <c r="BP104" s="53"/>
      <c r="BQ104" s="53"/>
    </row>
    <row r="105" spans="1:107" ht="18" customHeight="1" x14ac:dyDescent="0.25">
      <c r="A105" s="99" t="s">
        <v>132</v>
      </c>
      <c r="B105" s="99"/>
      <c r="C105" s="99"/>
      <c r="D105" s="99"/>
      <c r="E105" s="99"/>
      <c r="F105" s="99"/>
      <c r="G105" s="99"/>
      <c r="H105" s="99"/>
      <c r="I105" s="99"/>
      <c r="J105" s="99"/>
      <c r="K105" s="99"/>
      <c r="L105" s="99"/>
      <c r="M105" s="99"/>
      <c r="N105" s="99"/>
      <c r="O105" s="99"/>
      <c r="P105" s="99"/>
      <c r="Q105" s="99"/>
      <c r="R105" s="99"/>
      <c r="S105" s="99"/>
      <c r="T105" s="99"/>
      <c r="U105" s="99"/>
      <c r="V105" s="99"/>
      <c r="W105" s="99"/>
      <c r="X105" s="99"/>
      <c r="Y105" s="99"/>
      <c r="Z105" s="99"/>
      <c r="AA105" s="99"/>
      <c r="AB105" s="99"/>
      <c r="AC105" s="99"/>
      <c r="AD105" s="99"/>
      <c r="AE105" s="99"/>
      <c r="AF105" s="99"/>
      <c r="AG105" s="99"/>
      <c r="AH105" s="99"/>
      <c r="AI105" s="99"/>
      <c r="AJ105" s="99"/>
      <c r="AK105" s="99"/>
      <c r="AL105" s="99"/>
      <c r="AM105" s="99"/>
      <c r="AN105" s="99"/>
      <c r="AO105" s="99"/>
      <c r="AP105" s="99"/>
      <c r="AQ105" s="99"/>
      <c r="AR105" s="99"/>
      <c r="AS105" s="99"/>
      <c r="AT105" s="99"/>
      <c r="AU105" s="99"/>
      <c r="AV105" s="99"/>
      <c r="AW105" s="99"/>
      <c r="AX105" s="99"/>
      <c r="AY105" s="99"/>
      <c r="AZ105" s="99"/>
      <c r="BA105" s="99"/>
      <c r="BB105" s="99"/>
      <c r="BC105" s="99"/>
      <c r="BD105" s="99"/>
      <c r="BE105" s="99"/>
      <c r="BF105" s="99"/>
      <c r="BG105" s="99"/>
      <c r="BH105" s="99"/>
      <c r="BI105" s="99"/>
      <c r="BJ105" s="99"/>
      <c r="BK105" s="99"/>
      <c r="BL105" s="99"/>
      <c r="BM105" s="99"/>
      <c r="BN105" s="99"/>
    </row>
    <row r="106" spans="1:107" s="30" customFormat="1" ht="47.25" customHeight="1" x14ac:dyDescent="0.25">
      <c r="A106" s="74" t="s">
        <v>62</v>
      </c>
      <c r="B106" s="74"/>
      <c r="C106" s="74" t="s">
        <v>4</v>
      </c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 t="s">
        <v>63</v>
      </c>
      <c r="T106" s="74"/>
      <c r="U106" s="74"/>
      <c r="V106" s="74"/>
      <c r="W106" s="74"/>
      <c r="X106" s="74"/>
      <c r="Y106" s="74"/>
      <c r="Z106" s="74"/>
      <c r="AA106" s="74" t="s">
        <v>64</v>
      </c>
      <c r="AB106" s="74"/>
      <c r="AC106" s="74"/>
      <c r="AD106" s="74"/>
      <c r="AE106" s="74"/>
      <c r="AF106" s="74"/>
      <c r="AG106" s="74"/>
      <c r="AH106" s="74"/>
      <c r="AI106" s="74" t="s">
        <v>65</v>
      </c>
      <c r="AJ106" s="74"/>
      <c r="AK106" s="74"/>
      <c r="AL106" s="74"/>
      <c r="AM106" s="74"/>
      <c r="AN106" s="74"/>
      <c r="AO106" s="74"/>
      <c r="AP106" s="74"/>
      <c r="AQ106" s="74" t="s">
        <v>0</v>
      </c>
      <c r="AR106" s="74"/>
      <c r="AS106" s="74"/>
      <c r="AT106" s="74"/>
      <c r="AU106" s="74"/>
      <c r="AV106" s="74"/>
      <c r="AW106" s="74"/>
      <c r="AX106" s="74"/>
      <c r="AY106" s="74" t="s">
        <v>66</v>
      </c>
      <c r="AZ106" s="72"/>
      <c r="BA106" s="72"/>
      <c r="BB106" s="72"/>
      <c r="BC106" s="72"/>
      <c r="BD106" s="72"/>
      <c r="BE106" s="72"/>
      <c r="BF106" s="72"/>
      <c r="BG106" s="74" t="s">
        <v>67</v>
      </c>
      <c r="BH106" s="72"/>
      <c r="BI106" s="72"/>
      <c r="BJ106" s="72"/>
      <c r="BK106" s="72"/>
      <c r="BL106" s="72"/>
      <c r="BM106" s="72"/>
      <c r="BN106" s="72"/>
      <c r="BO106" s="29"/>
      <c r="BP106" s="29"/>
      <c r="BQ106" s="29"/>
    </row>
    <row r="107" spans="1:107" s="30" customFormat="1" ht="18" hidden="1" customHeight="1" x14ac:dyDescent="0.25">
      <c r="A107" s="72" t="s">
        <v>11</v>
      </c>
      <c r="B107" s="72"/>
      <c r="C107" s="84" t="s">
        <v>12</v>
      </c>
      <c r="D107" s="84"/>
      <c r="E107" s="84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0" t="s">
        <v>8</v>
      </c>
      <c r="T107" s="80"/>
      <c r="U107" s="80"/>
      <c r="V107" s="80"/>
      <c r="W107" s="80"/>
      <c r="X107" s="80" t="s">
        <v>7</v>
      </c>
      <c r="Y107" s="80"/>
      <c r="Z107" s="80"/>
      <c r="AA107" s="80"/>
      <c r="AB107" s="80"/>
      <c r="AC107" s="78" t="s">
        <v>13</v>
      </c>
      <c r="AD107" s="79"/>
      <c r="AE107" s="79"/>
      <c r="AF107" s="79"/>
      <c r="AG107" s="79"/>
      <c r="AH107" s="79"/>
      <c r="AI107" s="80" t="s">
        <v>9</v>
      </c>
      <c r="AJ107" s="80"/>
      <c r="AK107" s="80"/>
      <c r="AL107" s="80"/>
      <c r="AM107" s="80"/>
      <c r="AN107" s="80" t="s">
        <v>10</v>
      </c>
      <c r="AO107" s="80"/>
      <c r="AP107" s="80"/>
      <c r="AQ107" s="80"/>
      <c r="AR107" s="80"/>
      <c r="AS107" s="78" t="s">
        <v>13</v>
      </c>
      <c r="AT107" s="79"/>
      <c r="AU107" s="79"/>
      <c r="AV107" s="79"/>
      <c r="AW107" s="79"/>
      <c r="AX107" s="79"/>
      <c r="AY107" s="85" t="s">
        <v>14</v>
      </c>
      <c r="AZ107" s="85"/>
      <c r="BA107" s="85"/>
      <c r="BB107" s="85"/>
      <c r="BC107" s="85"/>
      <c r="BD107" s="85" t="s">
        <v>14</v>
      </c>
      <c r="BE107" s="85"/>
      <c r="BF107" s="85"/>
      <c r="BG107" s="85"/>
      <c r="BH107" s="85"/>
      <c r="BI107" s="79" t="s">
        <v>13</v>
      </c>
      <c r="BJ107" s="79"/>
      <c r="BK107" s="79"/>
      <c r="BL107" s="79"/>
      <c r="BM107" s="79"/>
      <c r="BN107" s="79"/>
      <c r="BO107" s="31"/>
      <c r="BP107" s="31"/>
      <c r="BQ107" s="31"/>
      <c r="CA107" s="30" t="s">
        <v>15</v>
      </c>
    </row>
    <row r="108" spans="1:107" s="24" customFormat="1" ht="15" customHeight="1" x14ac:dyDescent="0.3">
      <c r="A108" s="74">
        <v>1</v>
      </c>
      <c r="B108" s="74"/>
      <c r="C108" s="74">
        <v>2</v>
      </c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>
        <v>3</v>
      </c>
      <c r="T108" s="72"/>
      <c r="U108" s="72"/>
      <c r="V108" s="72"/>
      <c r="W108" s="72"/>
      <c r="X108" s="72"/>
      <c r="Y108" s="72"/>
      <c r="Z108" s="72"/>
      <c r="AA108" s="74">
        <v>4</v>
      </c>
      <c r="AB108" s="72"/>
      <c r="AC108" s="72"/>
      <c r="AD108" s="72"/>
      <c r="AE108" s="72"/>
      <c r="AF108" s="72"/>
      <c r="AG108" s="72"/>
      <c r="AH108" s="72"/>
      <c r="AI108" s="74">
        <v>5</v>
      </c>
      <c r="AJ108" s="72"/>
      <c r="AK108" s="72"/>
      <c r="AL108" s="72"/>
      <c r="AM108" s="72"/>
      <c r="AN108" s="72"/>
      <c r="AO108" s="72"/>
      <c r="AP108" s="72"/>
      <c r="AQ108" s="74" t="s">
        <v>68</v>
      </c>
      <c r="AR108" s="72"/>
      <c r="AS108" s="72"/>
      <c r="AT108" s="72"/>
      <c r="AU108" s="72"/>
      <c r="AV108" s="72"/>
      <c r="AW108" s="72"/>
      <c r="AX108" s="72"/>
      <c r="AY108" s="74">
        <v>7</v>
      </c>
      <c r="AZ108" s="72"/>
      <c r="BA108" s="72"/>
      <c r="BB108" s="72"/>
      <c r="BC108" s="72"/>
      <c r="BD108" s="72"/>
      <c r="BE108" s="72"/>
      <c r="BF108" s="72"/>
      <c r="BG108" s="75" t="s">
        <v>69</v>
      </c>
      <c r="BH108" s="72"/>
      <c r="BI108" s="72"/>
      <c r="BJ108" s="72"/>
      <c r="BK108" s="72"/>
      <c r="BL108" s="72"/>
      <c r="BM108" s="72"/>
      <c r="BN108" s="72"/>
      <c r="BO108" s="28"/>
      <c r="BP108" s="28"/>
      <c r="BQ108" s="28"/>
    </row>
    <row r="109" spans="1:107" s="33" customFormat="1" ht="16.5" customHeight="1" x14ac:dyDescent="0.3">
      <c r="A109" s="76" t="s">
        <v>5</v>
      </c>
      <c r="B109" s="76"/>
      <c r="C109" s="69" t="s">
        <v>70</v>
      </c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69"/>
      <c r="P109" s="69"/>
      <c r="Q109" s="69"/>
      <c r="R109" s="69"/>
      <c r="S109" s="70" t="s">
        <v>41</v>
      </c>
      <c r="T109" s="64"/>
      <c r="U109" s="64"/>
      <c r="V109" s="64"/>
      <c r="W109" s="64"/>
      <c r="X109" s="64"/>
      <c r="Y109" s="64"/>
      <c r="Z109" s="64"/>
      <c r="AA109" s="58">
        <f>AA110+AA111+AA112+AA113</f>
        <v>0</v>
      </c>
      <c r="AB109" s="62"/>
      <c r="AC109" s="62"/>
      <c r="AD109" s="62"/>
      <c r="AE109" s="62"/>
      <c r="AF109" s="62"/>
      <c r="AG109" s="62"/>
      <c r="AH109" s="62"/>
      <c r="AI109" s="58">
        <f>AI110+AI111+AI112+AI113</f>
        <v>0</v>
      </c>
      <c r="AJ109" s="62"/>
      <c r="AK109" s="62"/>
      <c r="AL109" s="62"/>
      <c r="AM109" s="62"/>
      <c r="AN109" s="62"/>
      <c r="AO109" s="62"/>
      <c r="AP109" s="62"/>
      <c r="AQ109" s="58">
        <f>AQ110+AQ111+AQ112+AQ113</f>
        <v>0</v>
      </c>
      <c r="AR109" s="62"/>
      <c r="AS109" s="62"/>
      <c r="AT109" s="62"/>
      <c r="AU109" s="62"/>
      <c r="AV109" s="62"/>
      <c r="AW109" s="62"/>
      <c r="AX109" s="62"/>
      <c r="AY109" s="55" t="s">
        <v>41</v>
      </c>
      <c r="AZ109" s="56"/>
      <c r="BA109" s="56"/>
      <c r="BB109" s="56"/>
      <c r="BC109" s="56"/>
      <c r="BD109" s="56"/>
      <c r="BE109" s="56"/>
      <c r="BF109" s="56"/>
      <c r="BG109" s="55" t="s">
        <v>41</v>
      </c>
      <c r="BH109" s="56"/>
      <c r="BI109" s="56"/>
      <c r="BJ109" s="56"/>
      <c r="BK109" s="56"/>
      <c r="BL109" s="56"/>
      <c r="BM109" s="56"/>
      <c r="BN109" s="56"/>
      <c r="BO109" s="32"/>
      <c r="BP109" s="32"/>
      <c r="BQ109" s="32"/>
    </row>
    <row r="110" spans="1:107" s="30" customFormat="1" ht="14.25" customHeight="1" x14ac:dyDescent="0.25">
      <c r="A110" s="72"/>
      <c r="B110" s="72"/>
      <c r="C110" s="73" t="s">
        <v>71</v>
      </c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  <c r="P110" s="73"/>
      <c r="Q110" s="73"/>
      <c r="R110" s="73"/>
      <c r="S110" s="63" t="s">
        <v>41</v>
      </c>
      <c r="T110" s="64"/>
      <c r="U110" s="64"/>
      <c r="V110" s="64"/>
      <c r="W110" s="64"/>
      <c r="X110" s="64"/>
      <c r="Y110" s="64"/>
      <c r="Z110" s="64"/>
      <c r="AA110" s="65">
        <v>0</v>
      </c>
      <c r="AB110" s="62"/>
      <c r="AC110" s="62"/>
      <c r="AD110" s="62"/>
      <c r="AE110" s="62"/>
      <c r="AF110" s="62"/>
      <c r="AG110" s="62"/>
      <c r="AH110" s="62"/>
      <c r="AI110" s="81">
        <v>0</v>
      </c>
      <c r="AJ110" s="82"/>
      <c r="AK110" s="82"/>
      <c r="AL110" s="82"/>
      <c r="AM110" s="82"/>
      <c r="AN110" s="82"/>
      <c r="AO110" s="82"/>
      <c r="AP110" s="83"/>
      <c r="AQ110" s="65">
        <f>AI110-AA110</f>
        <v>0</v>
      </c>
      <c r="AR110" s="62"/>
      <c r="AS110" s="62"/>
      <c r="AT110" s="62"/>
      <c r="AU110" s="62"/>
      <c r="AV110" s="62"/>
      <c r="AW110" s="62"/>
      <c r="AX110" s="62"/>
      <c r="AY110" s="57" t="s">
        <v>41</v>
      </c>
      <c r="AZ110" s="56"/>
      <c r="BA110" s="56"/>
      <c r="BB110" s="56"/>
      <c r="BC110" s="56"/>
      <c r="BD110" s="56"/>
      <c r="BE110" s="56"/>
      <c r="BF110" s="56"/>
      <c r="BG110" s="57" t="s">
        <v>41</v>
      </c>
      <c r="BH110" s="56"/>
      <c r="BI110" s="56"/>
      <c r="BJ110" s="56"/>
      <c r="BK110" s="56"/>
      <c r="BL110" s="56"/>
      <c r="BM110" s="56"/>
      <c r="BN110" s="56"/>
      <c r="BO110" s="31"/>
      <c r="BP110" s="31"/>
      <c r="BQ110" s="31"/>
    </row>
    <row r="111" spans="1:107" s="30" customFormat="1" ht="31.5" customHeight="1" x14ac:dyDescent="0.25">
      <c r="A111" s="72"/>
      <c r="B111" s="72"/>
      <c r="C111" s="73" t="s">
        <v>72</v>
      </c>
      <c r="D111" s="73"/>
      <c r="E111" s="73"/>
      <c r="F111" s="73"/>
      <c r="G111" s="73"/>
      <c r="H111" s="73"/>
      <c r="I111" s="73"/>
      <c r="J111" s="73"/>
      <c r="K111" s="73"/>
      <c r="L111" s="73"/>
      <c r="M111" s="73"/>
      <c r="N111" s="73"/>
      <c r="O111" s="73"/>
      <c r="P111" s="73"/>
      <c r="Q111" s="73"/>
      <c r="R111" s="73"/>
      <c r="S111" s="63" t="s">
        <v>41</v>
      </c>
      <c r="T111" s="64"/>
      <c r="U111" s="64"/>
      <c r="V111" s="64"/>
      <c r="W111" s="64"/>
      <c r="X111" s="64"/>
      <c r="Y111" s="64"/>
      <c r="Z111" s="64"/>
      <c r="AA111" s="65">
        <v>0</v>
      </c>
      <c r="AB111" s="62"/>
      <c r="AC111" s="62"/>
      <c r="AD111" s="62"/>
      <c r="AE111" s="62"/>
      <c r="AF111" s="62"/>
      <c r="AG111" s="62"/>
      <c r="AH111" s="62"/>
      <c r="AI111" s="65">
        <v>0</v>
      </c>
      <c r="AJ111" s="62"/>
      <c r="AK111" s="62"/>
      <c r="AL111" s="62"/>
      <c r="AM111" s="62"/>
      <c r="AN111" s="62"/>
      <c r="AO111" s="62"/>
      <c r="AP111" s="62"/>
      <c r="AQ111" s="65">
        <f>AI111-AA111</f>
        <v>0</v>
      </c>
      <c r="AR111" s="62"/>
      <c r="AS111" s="62"/>
      <c r="AT111" s="62"/>
      <c r="AU111" s="62"/>
      <c r="AV111" s="62"/>
      <c r="AW111" s="62"/>
      <c r="AX111" s="62"/>
      <c r="AY111" s="57" t="s">
        <v>41</v>
      </c>
      <c r="AZ111" s="56"/>
      <c r="BA111" s="56"/>
      <c r="BB111" s="56"/>
      <c r="BC111" s="56"/>
      <c r="BD111" s="56"/>
      <c r="BE111" s="56"/>
      <c r="BF111" s="56"/>
      <c r="BG111" s="57" t="s">
        <v>41</v>
      </c>
      <c r="BH111" s="56"/>
      <c r="BI111" s="56"/>
      <c r="BJ111" s="56"/>
      <c r="BK111" s="56"/>
      <c r="BL111" s="56"/>
      <c r="BM111" s="56"/>
      <c r="BN111" s="56"/>
      <c r="BO111" s="31"/>
      <c r="BP111" s="31"/>
      <c r="BQ111" s="31"/>
    </row>
    <row r="112" spans="1:107" s="24" customFormat="1" ht="15.75" customHeight="1" x14ac:dyDescent="0.3">
      <c r="A112" s="72"/>
      <c r="B112" s="72"/>
      <c r="C112" s="73" t="s">
        <v>73</v>
      </c>
      <c r="D112" s="73"/>
      <c r="E112" s="73"/>
      <c r="F112" s="73"/>
      <c r="G112" s="73"/>
      <c r="H112" s="73"/>
      <c r="I112" s="73"/>
      <c r="J112" s="73"/>
      <c r="K112" s="73"/>
      <c r="L112" s="73"/>
      <c r="M112" s="73"/>
      <c r="N112" s="73"/>
      <c r="O112" s="73"/>
      <c r="P112" s="73"/>
      <c r="Q112" s="73"/>
      <c r="R112" s="73"/>
      <c r="S112" s="63" t="s">
        <v>41</v>
      </c>
      <c r="T112" s="64"/>
      <c r="U112" s="64"/>
      <c r="V112" s="64"/>
      <c r="W112" s="64"/>
      <c r="X112" s="64"/>
      <c r="Y112" s="64"/>
      <c r="Z112" s="64"/>
      <c r="AA112" s="65">
        <v>0</v>
      </c>
      <c r="AB112" s="62"/>
      <c r="AC112" s="62"/>
      <c r="AD112" s="62"/>
      <c r="AE112" s="62"/>
      <c r="AF112" s="62"/>
      <c r="AG112" s="62"/>
      <c r="AH112" s="62"/>
      <c r="AI112" s="65">
        <v>0</v>
      </c>
      <c r="AJ112" s="62"/>
      <c r="AK112" s="62"/>
      <c r="AL112" s="62"/>
      <c r="AM112" s="62"/>
      <c r="AN112" s="62"/>
      <c r="AO112" s="62"/>
      <c r="AP112" s="62"/>
      <c r="AQ112" s="65">
        <f>AI112-AA112</f>
        <v>0</v>
      </c>
      <c r="AR112" s="62"/>
      <c r="AS112" s="62"/>
      <c r="AT112" s="62"/>
      <c r="AU112" s="62"/>
      <c r="AV112" s="62"/>
      <c r="AW112" s="62"/>
      <c r="AX112" s="62"/>
      <c r="AY112" s="57" t="s">
        <v>41</v>
      </c>
      <c r="AZ112" s="56"/>
      <c r="BA112" s="56"/>
      <c r="BB112" s="56"/>
      <c r="BC112" s="56"/>
      <c r="BD112" s="56"/>
      <c r="BE112" s="56"/>
      <c r="BF112" s="56"/>
      <c r="BG112" s="57" t="s">
        <v>41</v>
      </c>
      <c r="BH112" s="56"/>
      <c r="BI112" s="56"/>
      <c r="BJ112" s="56"/>
      <c r="BK112" s="56"/>
      <c r="BL112" s="56"/>
      <c r="BM112" s="56"/>
      <c r="BN112" s="56"/>
      <c r="BO112" s="28"/>
      <c r="BP112" s="28"/>
      <c r="BQ112" s="28"/>
      <c r="BR112" s="34"/>
      <c r="BS112" s="34"/>
      <c r="BT112" s="34"/>
      <c r="BU112" s="34"/>
      <c r="BV112" s="34"/>
      <c r="BW112" s="34"/>
      <c r="BX112" s="34"/>
      <c r="BY112" s="34"/>
      <c r="BZ112" s="34"/>
      <c r="CA112" s="34"/>
      <c r="CB112" s="34"/>
      <c r="CC112" s="34"/>
      <c r="CD112" s="34"/>
      <c r="CE112" s="34"/>
      <c r="CF112" s="34"/>
      <c r="CG112" s="34"/>
      <c r="CH112" s="34"/>
      <c r="CI112" s="34"/>
      <c r="CJ112" s="34"/>
      <c r="CK112" s="34"/>
      <c r="CL112" s="34"/>
      <c r="CM112" s="34"/>
      <c r="CN112" s="34"/>
      <c r="CO112" s="34"/>
      <c r="CP112" s="34"/>
      <c r="CQ112" s="34"/>
      <c r="CR112" s="34"/>
      <c r="CS112" s="34"/>
      <c r="CT112" s="34"/>
      <c r="CU112" s="34"/>
      <c r="CV112" s="34"/>
      <c r="CW112" s="34"/>
      <c r="CX112" s="34"/>
      <c r="CY112" s="34"/>
      <c r="CZ112" s="34"/>
      <c r="DA112" s="34"/>
      <c r="DB112" s="34"/>
      <c r="DC112" s="34"/>
    </row>
    <row r="113" spans="1:107" s="33" customFormat="1" ht="15" customHeight="1" x14ac:dyDescent="0.3">
      <c r="A113" s="72"/>
      <c r="B113" s="72"/>
      <c r="C113" s="73" t="s">
        <v>74</v>
      </c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73"/>
      <c r="O113" s="73"/>
      <c r="P113" s="73"/>
      <c r="Q113" s="73"/>
      <c r="R113" s="73"/>
      <c r="S113" s="63" t="s">
        <v>41</v>
      </c>
      <c r="T113" s="64"/>
      <c r="U113" s="64"/>
      <c r="V113" s="64"/>
      <c r="W113" s="64"/>
      <c r="X113" s="64"/>
      <c r="Y113" s="64"/>
      <c r="Z113" s="64"/>
      <c r="AA113" s="65">
        <v>0</v>
      </c>
      <c r="AB113" s="62"/>
      <c r="AC113" s="62"/>
      <c r="AD113" s="62"/>
      <c r="AE113" s="62"/>
      <c r="AF113" s="62"/>
      <c r="AG113" s="62"/>
      <c r="AH113" s="62"/>
      <c r="AI113" s="65">
        <v>0</v>
      </c>
      <c r="AJ113" s="62"/>
      <c r="AK113" s="62"/>
      <c r="AL113" s="62"/>
      <c r="AM113" s="62"/>
      <c r="AN113" s="62"/>
      <c r="AO113" s="62"/>
      <c r="AP113" s="62"/>
      <c r="AQ113" s="65">
        <f>AI113-AA113</f>
        <v>0</v>
      </c>
      <c r="AR113" s="62"/>
      <c r="AS113" s="62"/>
      <c r="AT113" s="62"/>
      <c r="AU113" s="62"/>
      <c r="AV113" s="62"/>
      <c r="AW113" s="62"/>
      <c r="AX113" s="62"/>
      <c r="AY113" s="57" t="s">
        <v>41</v>
      </c>
      <c r="AZ113" s="56"/>
      <c r="BA113" s="56"/>
      <c r="BB113" s="56"/>
      <c r="BC113" s="56"/>
      <c r="BD113" s="56"/>
      <c r="BE113" s="56"/>
      <c r="BF113" s="56"/>
      <c r="BG113" s="57" t="s">
        <v>41</v>
      </c>
      <c r="BH113" s="56"/>
      <c r="BI113" s="56"/>
      <c r="BJ113" s="56"/>
      <c r="BK113" s="56"/>
      <c r="BL113" s="56"/>
      <c r="BM113" s="56"/>
      <c r="BN113" s="56"/>
      <c r="BO113" s="32"/>
      <c r="BP113" s="32"/>
      <c r="BQ113" s="32"/>
      <c r="BR113" s="35"/>
      <c r="BS113" s="35"/>
      <c r="BT113" s="35"/>
      <c r="BU113" s="35"/>
      <c r="BV113" s="35"/>
      <c r="BW113" s="35"/>
      <c r="BX113" s="35"/>
      <c r="BY113" s="35"/>
      <c r="BZ113" s="35"/>
      <c r="CA113" s="35"/>
      <c r="CB113" s="35"/>
      <c r="CC113" s="35"/>
      <c r="CD113" s="35"/>
      <c r="CE113" s="35"/>
      <c r="CF113" s="35"/>
      <c r="CG113" s="35"/>
      <c r="CH113" s="35"/>
      <c r="CI113" s="35"/>
      <c r="CJ113" s="35"/>
      <c r="CK113" s="35"/>
      <c r="CL113" s="35"/>
      <c r="CM113" s="35"/>
      <c r="CN113" s="35"/>
      <c r="CO113" s="35"/>
      <c r="CP113" s="35"/>
      <c r="CQ113" s="35"/>
      <c r="CR113" s="35"/>
      <c r="CS113" s="35"/>
      <c r="CT113" s="35"/>
      <c r="CU113" s="35"/>
      <c r="CV113" s="35"/>
      <c r="CW113" s="35"/>
      <c r="CX113" s="35"/>
      <c r="CY113" s="35"/>
      <c r="CZ113" s="35"/>
      <c r="DA113" s="35"/>
      <c r="DB113" s="35"/>
      <c r="DC113" s="35"/>
    </row>
    <row r="114" spans="1:107" ht="15.75" customHeight="1" x14ac:dyDescent="0.25">
      <c r="A114" s="77" t="s">
        <v>143</v>
      </c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  <c r="AA114" s="51"/>
      <c r="AB114" s="51"/>
      <c r="AC114" s="51"/>
      <c r="AD114" s="51"/>
      <c r="AE114" s="51"/>
      <c r="AF114" s="51"/>
      <c r="AG114" s="51"/>
      <c r="AH114" s="51"/>
      <c r="AI114" s="51"/>
      <c r="AJ114" s="51"/>
      <c r="AK114" s="51"/>
      <c r="AL114" s="51"/>
      <c r="AM114" s="51"/>
      <c r="AN114" s="51"/>
      <c r="AO114" s="51"/>
      <c r="AP114" s="51"/>
      <c r="AQ114" s="51"/>
      <c r="AR114" s="51"/>
      <c r="AS114" s="51"/>
      <c r="AT114" s="51"/>
      <c r="AU114" s="51"/>
      <c r="AV114" s="51"/>
      <c r="AW114" s="51"/>
      <c r="AX114" s="51"/>
      <c r="AY114" s="51"/>
      <c r="AZ114" s="51"/>
      <c r="BA114" s="51"/>
      <c r="BB114" s="51"/>
      <c r="BC114" s="51"/>
      <c r="BD114" s="51"/>
      <c r="BE114" s="51"/>
      <c r="BF114" s="51"/>
      <c r="BG114" s="51"/>
      <c r="BH114" s="51"/>
      <c r="BI114" s="51"/>
      <c r="BJ114" s="51"/>
      <c r="BK114" s="51"/>
      <c r="BL114" s="51"/>
      <c r="BM114" s="51"/>
      <c r="BN114" s="52"/>
      <c r="BO114" s="6"/>
      <c r="BP114" s="6"/>
      <c r="BQ114" s="6"/>
    </row>
    <row r="115" spans="1:107" s="37" customFormat="1" ht="15" customHeight="1" x14ac:dyDescent="0.25">
      <c r="A115" s="76" t="s">
        <v>22</v>
      </c>
      <c r="B115" s="76"/>
      <c r="C115" s="69" t="s">
        <v>75</v>
      </c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69"/>
      <c r="P115" s="69"/>
      <c r="Q115" s="69"/>
      <c r="R115" s="69"/>
      <c r="S115" s="70" t="s">
        <v>41</v>
      </c>
      <c r="T115" s="64"/>
      <c r="U115" s="64"/>
      <c r="V115" s="64"/>
      <c r="W115" s="64"/>
      <c r="X115" s="64"/>
      <c r="Y115" s="64"/>
      <c r="Z115" s="64"/>
      <c r="AA115" s="58">
        <v>0</v>
      </c>
      <c r="AB115" s="62"/>
      <c r="AC115" s="62"/>
      <c r="AD115" s="62"/>
      <c r="AE115" s="62"/>
      <c r="AF115" s="62"/>
      <c r="AG115" s="62"/>
      <c r="AH115" s="62"/>
      <c r="AI115" s="58">
        <v>0</v>
      </c>
      <c r="AJ115" s="62"/>
      <c r="AK115" s="62"/>
      <c r="AL115" s="62"/>
      <c r="AM115" s="62"/>
      <c r="AN115" s="62"/>
      <c r="AO115" s="62"/>
      <c r="AP115" s="62"/>
      <c r="AQ115" s="66">
        <f>AI115-AA115</f>
        <v>0</v>
      </c>
      <c r="AR115" s="67"/>
      <c r="AS115" s="67"/>
      <c r="AT115" s="67"/>
      <c r="AU115" s="67"/>
      <c r="AV115" s="67"/>
      <c r="AW115" s="67"/>
      <c r="AX115" s="67"/>
      <c r="AY115" s="55" t="s">
        <v>41</v>
      </c>
      <c r="AZ115" s="56"/>
      <c r="BA115" s="56"/>
      <c r="BB115" s="56"/>
      <c r="BC115" s="56"/>
      <c r="BD115" s="56"/>
      <c r="BE115" s="56"/>
      <c r="BF115" s="56"/>
      <c r="BG115" s="55" t="s">
        <v>41</v>
      </c>
      <c r="BH115" s="56"/>
      <c r="BI115" s="56"/>
      <c r="BJ115" s="56"/>
      <c r="BK115" s="56"/>
      <c r="BL115" s="56"/>
      <c r="BM115" s="56"/>
      <c r="BN115" s="56"/>
      <c r="BO115" s="31"/>
      <c r="BP115" s="31"/>
      <c r="BQ115" s="31"/>
      <c r="BR115" s="36"/>
      <c r="BS115" s="36"/>
      <c r="BT115" s="36"/>
      <c r="BU115" s="36"/>
      <c r="BV115" s="36"/>
      <c r="BW115" s="36"/>
      <c r="BX115" s="36"/>
      <c r="BY115" s="36"/>
      <c r="BZ115" s="36"/>
      <c r="CA115" s="36"/>
      <c r="CB115" s="36"/>
      <c r="CC115" s="36"/>
      <c r="CD115" s="36"/>
      <c r="CE115" s="36"/>
      <c r="CF115" s="36"/>
      <c r="CG115" s="36"/>
      <c r="CH115" s="36"/>
      <c r="CI115" s="36"/>
      <c r="CJ115" s="36"/>
      <c r="CK115" s="36"/>
      <c r="CL115" s="36"/>
      <c r="CM115" s="36"/>
      <c r="CN115" s="36"/>
      <c r="CO115" s="36"/>
      <c r="CP115" s="36"/>
      <c r="CQ115" s="36"/>
      <c r="CR115" s="36"/>
      <c r="CS115" s="36"/>
      <c r="CT115" s="36"/>
      <c r="CU115" s="36"/>
      <c r="CV115" s="36"/>
      <c r="CW115" s="36"/>
      <c r="CX115" s="36"/>
      <c r="CY115" s="36"/>
      <c r="CZ115" s="36"/>
      <c r="DA115" s="36"/>
      <c r="DB115" s="36"/>
      <c r="DC115" s="36"/>
    </row>
    <row r="116" spans="1:107" ht="15.75" customHeight="1" x14ac:dyDescent="0.25">
      <c r="A116" s="77" t="s">
        <v>144</v>
      </c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M116" s="51"/>
      <c r="AN116" s="51"/>
      <c r="AO116" s="51"/>
      <c r="AP116" s="51"/>
      <c r="AQ116" s="51"/>
      <c r="AR116" s="51"/>
      <c r="AS116" s="51"/>
      <c r="AT116" s="51"/>
      <c r="AU116" s="51"/>
      <c r="AV116" s="51"/>
      <c r="AW116" s="51"/>
      <c r="AX116" s="51"/>
      <c r="AY116" s="51"/>
      <c r="AZ116" s="51"/>
      <c r="BA116" s="51"/>
      <c r="BB116" s="51"/>
      <c r="BC116" s="51"/>
      <c r="BD116" s="51"/>
      <c r="BE116" s="51"/>
      <c r="BF116" s="51"/>
      <c r="BG116" s="51"/>
      <c r="BH116" s="51"/>
      <c r="BI116" s="51"/>
      <c r="BJ116" s="51"/>
      <c r="BK116" s="51"/>
      <c r="BL116" s="51"/>
      <c r="BM116" s="51"/>
      <c r="BN116" s="52"/>
      <c r="BO116" s="6"/>
      <c r="BP116" s="6"/>
      <c r="BQ116" s="6"/>
    </row>
    <row r="117" spans="1:107" ht="15.75" customHeight="1" x14ac:dyDescent="0.25">
      <c r="A117" s="77" t="s">
        <v>145</v>
      </c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1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1"/>
      <c r="BI117" s="51"/>
      <c r="BJ117" s="51"/>
      <c r="BK117" s="51"/>
      <c r="BL117" s="51"/>
      <c r="BM117" s="51"/>
      <c r="BN117" s="52"/>
      <c r="BO117" s="6"/>
      <c r="BP117" s="6"/>
      <c r="BQ117" s="6"/>
    </row>
    <row r="118" spans="1:107" s="33" customFormat="1" ht="15.75" customHeight="1" x14ac:dyDescent="0.3">
      <c r="A118" s="68" t="s">
        <v>45</v>
      </c>
      <c r="B118" s="68"/>
      <c r="C118" s="69" t="s">
        <v>76</v>
      </c>
      <c r="D118" s="69"/>
      <c r="E118" s="69"/>
      <c r="F118" s="69"/>
      <c r="G118" s="69"/>
      <c r="H118" s="69"/>
      <c r="I118" s="69"/>
      <c r="J118" s="69"/>
      <c r="K118" s="69"/>
      <c r="L118" s="69"/>
      <c r="M118" s="69"/>
      <c r="N118" s="69"/>
      <c r="O118" s="69"/>
      <c r="P118" s="69"/>
      <c r="Q118" s="69"/>
      <c r="R118" s="69"/>
      <c r="S118" s="60"/>
      <c r="T118" s="61"/>
      <c r="U118" s="61"/>
      <c r="V118" s="61"/>
      <c r="W118" s="61"/>
      <c r="X118" s="61"/>
      <c r="Y118" s="61"/>
      <c r="Z118" s="61"/>
      <c r="AA118" s="58">
        <v>0</v>
      </c>
      <c r="AB118" s="59"/>
      <c r="AC118" s="59"/>
      <c r="AD118" s="59"/>
      <c r="AE118" s="59"/>
      <c r="AF118" s="59"/>
      <c r="AG118" s="59"/>
      <c r="AH118" s="59"/>
      <c r="AI118" s="58">
        <v>0</v>
      </c>
      <c r="AJ118" s="59"/>
      <c r="AK118" s="59"/>
      <c r="AL118" s="59"/>
      <c r="AM118" s="59"/>
      <c r="AN118" s="59"/>
      <c r="AO118" s="59"/>
      <c r="AP118" s="59"/>
      <c r="AQ118" s="58">
        <f>AI118-AA118</f>
        <v>0</v>
      </c>
      <c r="AR118" s="59"/>
      <c r="AS118" s="59"/>
      <c r="AT118" s="59"/>
      <c r="AU118" s="59"/>
      <c r="AV118" s="59"/>
      <c r="AW118" s="59"/>
      <c r="AX118" s="59"/>
      <c r="AY118" s="55" t="s">
        <v>41</v>
      </c>
      <c r="AZ118" s="56"/>
      <c r="BA118" s="56"/>
      <c r="BB118" s="56"/>
      <c r="BC118" s="56"/>
      <c r="BD118" s="56"/>
      <c r="BE118" s="56"/>
      <c r="BF118" s="56"/>
      <c r="BG118" s="55" t="s">
        <v>41</v>
      </c>
      <c r="BH118" s="56"/>
      <c r="BI118" s="56"/>
      <c r="BJ118" s="56"/>
      <c r="BK118" s="56"/>
      <c r="BL118" s="56"/>
      <c r="BM118" s="56"/>
      <c r="BN118" s="56"/>
      <c r="BO118" s="32"/>
      <c r="BP118" s="32"/>
      <c r="BQ118" s="32"/>
      <c r="BR118" s="35"/>
      <c r="BS118" s="35"/>
      <c r="BT118" s="35"/>
      <c r="BU118" s="35"/>
      <c r="BV118" s="35"/>
      <c r="BW118" s="35"/>
      <c r="BX118" s="35"/>
      <c r="BY118" s="35"/>
      <c r="BZ118" s="35"/>
      <c r="CA118" s="35"/>
      <c r="CB118" s="35"/>
      <c r="CC118" s="35"/>
      <c r="CD118" s="35"/>
      <c r="CE118" s="35"/>
      <c r="CF118" s="35"/>
      <c r="CG118" s="35"/>
      <c r="CH118" s="35"/>
      <c r="CI118" s="35"/>
      <c r="CJ118" s="35"/>
      <c r="CK118" s="35"/>
      <c r="CL118" s="35"/>
      <c r="CM118" s="35"/>
      <c r="CN118" s="35"/>
      <c r="CO118" s="35"/>
      <c r="CP118" s="35"/>
      <c r="CQ118" s="35"/>
      <c r="CR118" s="35"/>
      <c r="CS118" s="35"/>
      <c r="CT118" s="35"/>
      <c r="CU118" s="35"/>
      <c r="CV118" s="35"/>
      <c r="CW118" s="35"/>
      <c r="CX118" s="35"/>
      <c r="CY118" s="35"/>
      <c r="CZ118" s="35"/>
      <c r="DA118" s="35"/>
      <c r="DB118" s="35"/>
      <c r="DC118" s="35"/>
    </row>
    <row r="119" spans="1:107" s="24" customFormat="1" ht="15.75" hidden="1" customHeight="1" x14ac:dyDescent="0.3">
      <c r="A119" s="72" t="s">
        <v>11</v>
      </c>
      <c r="B119" s="72"/>
      <c r="C119" s="73" t="s">
        <v>12</v>
      </c>
      <c r="D119" s="73"/>
      <c r="E119" s="73"/>
      <c r="F119" s="73"/>
      <c r="G119" s="73"/>
      <c r="H119" s="73"/>
      <c r="I119" s="73"/>
      <c r="J119" s="73"/>
      <c r="K119" s="73"/>
      <c r="L119" s="73"/>
      <c r="M119" s="73"/>
      <c r="N119" s="73"/>
      <c r="O119" s="73"/>
      <c r="P119" s="73"/>
      <c r="Q119" s="73"/>
      <c r="R119" s="73"/>
      <c r="S119" s="60" t="s">
        <v>33</v>
      </c>
      <c r="T119" s="61"/>
      <c r="U119" s="61"/>
      <c r="V119" s="61"/>
      <c r="W119" s="61"/>
      <c r="X119" s="61"/>
      <c r="Y119" s="61"/>
      <c r="Z119" s="61"/>
      <c r="AA119" s="65" t="s">
        <v>91</v>
      </c>
      <c r="AB119" s="65"/>
      <c r="AC119" s="65"/>
      <c r="AD119" s="65"/>
      <c r="AE119" s="65"/>
      <c r="AF119" s="65"/>
      <c r="AG119" s="65"/>
      <c r="AH119" s="65"/>
      <c r="AI119" s="65" t="s">
        <v>99</v>
      </c>
      <c r="AJ119" s="65"/>
      <c r="AK119" s="65"/>
      <c r="AL119" s="65"/>
      <c r="AM119" s="65"/>
      <c r="AN119" s="65"/>
      <c r="AO119" s="65"/>
      <c r="AP119" s="65"/>
      <c r="AQ119" s="58" t="s">
        <v>103</v>
      </c>
      <c r="AR119" s="59"/>
      <c r="AS119" s="59"/>
      <c r="AT119" s="59"/>
      <c r="AU119" s="59"/>
      <c r="AV119" s="59"/>
      <c r="AW119" s="59"/>
      <c r="AX119" s="59"/>
      <c r="AY119" s="61" t="s">
        <v>19</v>
      </c>
      <c r="AZ119" s="61"/>
      <c r="BA119" s="61"/>
      <c r="BB119" s="61"/>
      <c r="BC119" s="61"/>
      <c r="BD119" s="61"/>
      <c r="BE119" s="61"/>
      <c r="BF119" s="61"/>
      <c r="BG119" s="61" t="s">
        <v>102</v>
      </c>
      <c r="BH119" s="64"/>
      <c r="BI119" s="64"/>
      <c r="BJ119" s="64"/>
      <c r="BK119" s="64"/>
      <c r="BL119" s="64"/>
      <c r="BM119" s="64"/>
      <c r="BN119" s="64"/>
      <c r="BO119" s="28"/>
      <c r="BP119" s="28"/>
      <c r="BQ119" s="28"/>
      <c r="BR119" s="34"/>
      <c r="BS119" s="34"/>
      <c r="BT119" s="34"/>
      <c r="BU119" s="34"/>
      <c r="BV119" s="34"/>
      <c r="BW119" s="34"/>
      <c r="BX119" s="34"/>
      <c r="BY119" s="34"/>
      <c r="BZ119" s="34"/>
      <c r="CA119" s="36" t="s">
        <v>100</v>
      </c>
      <c r="CB119" s="34"/>
      <c r="CC119" s="34"/>
      <c r="CD119" s="34"/>
      <c r="CE119" s="34"/>
      <c r="CF119" s="34"/>
      <c r="CG119" s="34"/>
      <c r="CH119" s="34"/>
      <c r="CI119" s="34"/>
      <c r="CJ119" s="34"/>
      <c r="CK119" s="34"/>
      <c r="CL119" s="34"/>
      <c r="CM119" s="34"/>
      <c r="CN119" s="34"/>
      <c r="CO119" s="34"/>
      <c r="CP119" s="34"/>
      <c r="CQ119" s="34"/>
      <c r="CR119" s="34"/>
      <c r="CS119" s="34"/>
      <c r="CT119" s="34"/>
      <c r="CU119" s="34"/>
      <c r="CV119" s="34"/>
      <c r="CW119" s="34"/>
      <c r="CX119" s="34"/>
      <c r="CY119" s="34"/>
      <c r="CZ119" s="34"/>
      <c r="DA119" s="34"/>
      <c r="DB119" s="34"/>
      <c r="DC119" s="34"/>
    </row>
    <row r="120" spans="1:107" s="24" customFormat="1" ht="15.75" customHeight="1" x14ac:dyDescent="0.3">
      <c r="A120" s="72"/>
      <c r="B120" s="72"/>
      <c r="C120" s="73"/>
      <c r="D120" s="73"/>
      <c r="E120" s="73"/>
      <c r="F120" s="73"/>
      <c r="G120" s="73"/>
      <c r="H120" s="73"/>
      <c r="I120" s="73"/>
      <c r="J120" s="73"/>
      <c r="K120" s="73"/>
      <c r="L120" s="73"/>
      <c r="M120" s="73"/>
      <c r="N120" s="73"/>
      <c r="O120" s="73"/>
      <c r="P120" s="73"/>
      <c r="Q120" s="73"/>
      <c r="R120" s="73"/>
      <c r="S120" s="60"/>
      <c r="T120" s="61"/>
      <c r="U120" s="61"/>
      <c r="V120" s="61"/>
      <c r="W120" s="61"/>
      <c r="X120" s="61"/>
      <c r="Y120" s="61"/>
      <c r="Z120" s="61"/>
      <c r="AA120" s="58"/>
      <c r="AB120" s="62"/>
      <c r="AC120" s="62"/>
      <c r="AD120" s="62"/>
      <c r="AE120" s="62"/>
      <c r="AF120" s="62"/>
      <c r="AG120" s="62"/>
      <c r="AH120" s="62"/>
      <c r="AI120" s="66"/>
      <c r="AJ120" s="67"/>
      <c r="AK120" s="67"/>
      <c r="AL120" s="67"/>
      <c r="AM120" s="67"/>
      <c r="AN120" s="67"/>
      <c r="AO120" s="67"/>
      <c r="AP120" s="67"/>
      <c r="AQ120" s="66"/>
      <c r="AR120" s="67"/>
      <c r="AS120" s="67"/>
      <c r="AT120" s="67"/>
      <c r="AU120" s="67"/>
      <c r="AV120" s="67"/>
      <c r="AW120" s="67"/>
      <c r="AX120" s="67"/>
      <c r="AY120" s="61"/>
      <c r="AZ120" s="61"/>
      <c r="BA120" s="61"/>
      <c r="BB120" s="61"/>
      <c r="BC120" s="61"/>
      <c r="BD120" s="61"/>
      <c r="BE120" s="61"/>
      <c r="BF120" s="61"/>
      <c r="BG120" s="61"/>
      <c r="BH120" s="61"/>
      <c r="BI120" s="61"/>
      <c r="BJ120" s="61"/>
      <c r="BK120" s="61"/>
      <c r="BL120" s="61"/>
      <c r="BM120" s="61"/>
      <c r="BN120" s="61"/>
      <c r="BO120" s="28"/>
      <c r="BP120" s="28"/>
      <c r="BQ120" s="28"/>
      <c r="CA120" s="30" t="s">
        <v>92</v>
      </c>
    </row>
    <row r="121" spans="1:107" s="33" customFormat="1" ht="17.399999999999999" customHeight="1" x14ac:dyDescent="0.3">
      <c r="A121" s="68" t="s">
        <v>46</v>
      </c>
      <c r="B121" s="68"/>
      <c r="C121" s="69" t="s">
        <v>77</v>
      </c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70" t="s">
        <v>41</v>
      </c>
      <c r="T121" s="71"/>
      <c r="U121" s="71"/>
      <c r="V121" s="71"/>
      <c r="W121" s="71"/>
      <c r="X121" s="71"/>
      <c r="Y121" s="71"/>
      <c r="Z121" s="71"/>
      <c r="AA121" s="58">
        <v>0</v>
      </c>
      <c r="AB121" s="59"/>
      <c r="AC121" s="59"/>
      <c r="AD121" s="59"/>
      <c r="AE121" s="59"/>
      <c r="AF121" s="59"/>
      <c r="AG121" s="59"/>
      <c r="AH121" s="59"/>
      <c r="AI121" s="58">
        <v>0</v>
      </c>
      <c r="AJ121" s="59"/>
      <c r="AK121" s="59"/>
      <c r="AL121" s="59"/>
      <c r="AM121" s="59"/>
      <c r="AN121" s="59"/>
      <c r="AO121" s="59"/>
      <c r="AP121" s="59"/>
      <c r="AQ121" s="58">
        <f>AI121-AA121</f>
        <v>0</v>
      </c>
      <c r="AR121" s="59"/>
      <c r="AS121" s="59"/>
      <c r="AT121" s="59"/>
      <c r="AU121" s="59"/>
      <c r="AV121" s="59"/>
      <c r="AW121" s="59"/>
      <c r="AX121" s="59"/>
      <c r="AY121" s="55" t="s">
        <v>41</v>
      </c>
      <c r="AZ121" s="56"/>
      <c r="BA121" s="56"/>
      <c r="BB121" s="56"/>
      <c r="BC121" s="56"/>
      <c r="BD121" s="56"/>
      <c r="BE121" s="56"/>
      <c r="BF121" s="56"/>
      <c r="BG121" s="55" t="s">
        <v>41</v>
      </c>
      <c r="BH121" s="56"/>
      <c r="BI121" s="56"/>
      <c r="BJ121" s="56"/>
      <c r="BK121" s="56"/>
      <c r="BL121" s="56"/>
      <c r="BM121" s="56"/>
      <c r="BN121" s="56"/>
      <c r="BO121" s="32"/>
      <c r="BP121" s="32"/>
      <c r="BQ121" s="32"/>
    </row>
    <row r="122" spans="1:107" ht="15.75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</row>
    <row r="123" spans="1:107" ht="15.75" customHeight="1" x14ac:dyDescent="0.25">
      <c r="A123" s="53" t="s">
        <v>78</v>
      </c>
      <c r="B123" s="53"/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  <c r="AB123" s="53"/>
      <c r="AC123" s="53"/>
      <c r="AD123" s="53"/>
      <c r="AE123" s="53"/>
      <c r="AF123" s="53"/>
      <c r="AG123" s="53"/>
      <c r="AH123" s="53"/>
      <c r="AI123" s="53"/>
      <c r="AJ123" s="53"/>
      <c r="AK123" s="53"/>
      <c r="AL123" s="53"/>
      <c r="AM123" s="53"/>
      <c r="AN123" s="53"/>
      <c r="AO123" s="53"/>
      <c r="AP123" s="53"/>
      <c r="AQ123" s="53"/>
      <c r="AR123" s="53"/>
      <c r="AS123" s="53"/>
      <c r="AT123" s="53"/>
      <c r="AU123" s="53"/>
      <c r="AV123" s="53"/>
      <c r="AW123" s="53"/>
      <c r="AX123" s="53"/>
      <c r="AY123" s="53"/>
      <c r="AZ123" s="53"/>
      <c r="BA123" s="53"/>
      <c r="BB123" s="53"/>
      <c r="BC123" s="53"/>
      <c r="BD123" s="53"/>
      <c r="BE123" s="53"/>
      <c r="BF123" s="53"/>
      <c r="BG123" s="53"/>
      <c r="BH123" s="53"/>
      <c r="BI123" s="53"/>
      <c r="BJ123" s="53"/>
      <c r="BK123" s="53"/>
      <c r="BL123" s="53"/>
      <c r="BM123" s="53"/>
      <c r="BN123" s="53"/>
      <c r="BO123" s="53"/>
      <c r="BP123" s="53"/>
      <c r="BQ123" s="53"/>
    </row>
    <row r="124" spans="1:107" ht="15.75" customHeight="1" x14ac:dyDescent="0.25">
      <c r="A124" s="50" t="s">
        <v>146</v>
      </c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  <c r="AA124" s="51"/>
      <c r="AB124" s="51"/>
      <c r="AC124" s="51"/>
      <c r="AD124" s="51"/>
      <c r="AE124" s="51"/>
      <c r="AF124" s="51"/>
      <c r="AG124" s="51"/>
      <c r="AH124" s="51"/>
      <c r="AI124" s="51"/>
      <c r="AJ124" s="51"/>
      <c r="AK124" s="51"/>
      <c r="AL124" s="51"/>
      <c r="AM124" s="51"/>
      <c r="AN124" s="51"/>
      <c r="AO124" s="51"/>
      <c r="AP124" s="51"/>
      <c r="AQ124" s="51"/>
      <c r="AR124" s="51"/>
      <c r="AS124" s="51"/>
      <c r="AT124" s="51"/>
      <c r="AU124" s="51"/>
      <c r="AV124" s="51"/>
      <c r="AW124" s="51"/>
      <c r="AX124" s="51"/>
      <c r="AY124" s="51"/>
      <c r="AZ124" s="51"/>
      <c r="BA124" s="51"/>
      <c r="BB124" s="51"/>
      <c r="BC124" s="51"/>
      <c r="BD124" s="51"/>
      <c r="BE124" s="51"/>
      <c r="BF124" s="51"/>
      <c r="BG124" s="51"/>
      <c r="BH124" s="51"/>
      <c r="BI124" s="51"/>
      <c r="BJ124" s="51"/>
      <c r="BK124" s="51"/>
      <c r="BL124" s="51"/>
      <c r="BM124" s="51"/>
      <c r="BN124" s="52"/>
      <c r="BO124" s="6"/>
      <c r="BP124" s="6"/>
      <c r="BQ124" s="6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</row>
    <row r="125" spans="1:107" ht="15.75" customHeight="1" x14ac:dyDescent="0.25">
      <c r="A125" s="53" t="s">
        <v>79</v>
      </c>
      <c r="B125" s="53"/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  <c r="AA125" s="53"/>
      <c r="AB125" s="53"/>
      <c r="AC125" s="53"/>
      <c r="AD125" s="53"/>
      <c r="AE125" s="53"/>
      <c r="AF125" s="53"/>
      <c r="AG125" s="53"/>
      <c r="AH125" s="53"/>
      <c r="AI125" s="53"/>
      <c r="AJ125" s="53"/>
      <c r="AK125" s="53"/>
      <c r="AL125" s="53"/>
      <c r="AM125" s="53"/>
      <c r="AN125" s="53"/>
      <c r="AO125" s="53"/>
      <c r="AP125" s="53"/>
      <c r="AQ125" s="53"/>
      <c r="AR125" s="53"/>
      <c r="AS125" s="53"/>
      <c r="AT125" s="53"/>
      <c r="AU125" s="53"/>
      <c r="AV125" s="53"/>
      <c r="AW125" s="53"/>
      <c r="AX125" s="53"/>
      <c r="AY125" s="53"/>
      <c r="AZ125" s="53"/>
      <c r="BA125" s="53"/>
      <c r="BB125" s="53"/>
      <c r="BC125" s="53"/>
      <c r="BD125" s="53"/>
      <c r="BE125" s="53"/>
      <c r="BF125" s="53"/>
      <c r="BG125" s="53"/>
      <c r="BH125" s="53"/>
      <c r="BI125" s="53"/>
      <c r="BJ125" s="53"/>
      <c r="BK125" s="53"/>
      <c r="BL125" s="53"/>
      <c r="BM125" s="53"/>
      <c r="BN125" s="53"/>
      <c r="BO125" s="53"/>
      <c r="BP125" s="53"/>
      <c r="BQ125" s="53"/>
    </row>
    <row r="126" spans="1:107" ht="15.75" customHeight="1" x14ac:dyDescent="0.25">
      <c r="A126" s="50" t="s">
        <v>147</v>
      </c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1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1"/>
      <c r="BI126" s="51"/>
      <c r="BJ126" s="51"/>
      <c r="BK126" s="51"/>
      <c r="BL126" s="51"/>
      <c r="BM126" s="51"/>
      <c r="BN126" s="52"/>
      <c r="BO126" s="6"/>
      <c r="BP126" s="6"/>
      <c r="BQ126" s="6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</row>
    <row r="127" spans="1:107" ht="15.75" customHeight="1" x14ac:dyDescent="0.3">
      <c r="A127" s="24" t="s">
        <v>80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</row>
    <row r="128" spans="1:107" ht="15.75" customHeight="1" x14ac:dyDescent="0.25">
      <c r="A128" s="53" t="s">
        <v>81</v>
      </c>
      <c r="B128" s="53"/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54"/>
      <c r="N128" s="54"/>
      <c r="O128" s="54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</row>
    <row r="129" spans="1:69" ht="29.4" customHeight="1" x14ac:dyDescent="0.25">
      <c r="A129" s="50" t="s">
        <v>148</v>
      </c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1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1"/>
      <c r="BI129" s="51"/>
      <c r="BJ129" s="51"/>
      <c r="BK129" s="51"/>
      <c r="BL129" s="51"/>
      <c r="BM129" s="51"/>
      <c r="BN129" s="52"/>
      <c r="BO129" s="12"/>
      <c r="BP129" s="12"/>
      <c r="BQ129" s="12"/>
    </row>
    <row r="130" spans="1:69" ht="15.75" customHeight="1" x14ac:dyDescent="0.25">
      <c r="A130" s="53" t="s">
        <v>82</v>
      </c>
      <c r="B130" s="53"/>
      <c r="C130" s="53"/>
      <c r="D130" s="53"/>
      <c r="E130" s="53"/>
      <c r="F130" s="53"/>
      <c r="G130" s="53"/>
      <c r="H130" s="53"/>
      <c r="I130" s="53"/>
      <c r="J130" s="53"/>
      <c r="K130" s="53"/>
      <c r="L130" s="53"/>
      <c r="M130" s="54"/>
      <c r="N130" s="54"/>
      <c r="O130" s="54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</row>
    <row r="131" spans="1:69" ht="16.8" customHeight="1" x14ac:dyDescent="0.25">
      <c r="A131" s="50" t="s">
        <v>149</v>
      </c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  <c r="AA131" s="51"/>
      <c r="AB131" s="51"/>
      <c r="AC131" s="51"/>
      <c r="AD131" s="51"/>
      <c r="AE131" s="51"/>
      <c r="AF131" s="51"/>
      <c r="AG131" s="51"/>
      <c r="AH131" s="51"/>
      <c r="AI131" s="51"/>
      <c r="AJ131" s="51"/>
      <c r="AK131" s="51"/>
      <c r="AL131" s="51"/>
      <c r="AM131" s="51"/>
      <c r="AN131" s="51"/>
      <c r="AO131" s="51"/>
      <c r="AP131" s="51"/>
      <c r="AQ131" s="51"/>
      <c r="AR131" s="51"/>
      <c r="AS131" s="51"/>
      <c r="AT131" s="51"/>
      <c r="AU131" s="51"/>
      <c r="AV131" s="51"/>
      <c r="AW131" s="51"/>
      <c r="AX131" s="51"/>
      <c r="AY131" s="51"/>
      <c r="AZ131" s="51"/>
      <c r="BA131" s="51"/>
      <c r="BB131" s="51"/>
      <c r="BC131" s="51"/>
      <c r="BD131" s="51"/>
      <c r="BE131" s="51"/>
      <c r="BF131" s="51"/>
      <c r="BG131" s="51"/>
      <c r="BH131" s="51"/>
      <c r="BI131" s="51"/>
      <c r="BJ131" s="51"/>
      <c r="BK131" s="51"/>
      <c r="BL131" s="51"/>
      <c r="BM131" s="51"/>
      <c r="BN131" s="52"/>
      <c r="BO131" s="12"/>
      <c r="BP131" s="12"/>
      <c r="BQ131" s="12"/>
    </row>
    <row r="132" spans="1:69" ht="15.75" customHeight="1" x14ac:dyDescent="0.25">
      <c r="A132" s="53" t="s">
        <v>83</v>
      </c>
      <c r="B132" s="53"/>
      <c r="C132" s="53"/>
      <c r="D132" s="53"/>
      <c r="E132" s="53"/>
      <c r="F132" s="53"/>
      <c r="G132" s="53"/>
      <c r="H132" s="53"/>
      <c r="I132" s="53"/>
      <c r="J132" s="53"/>
      <c r="K132" s="53"/>
      <c r="L132" s="53"/>
      <c r="M132" s="54"/>
      <c r="N132" s="54"/>
      <c r="O132" s="54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</row>
    <row r="133" spans="1:69" ht="16.8" customHeight="1" x14ac:dyDescent="0.25">
      <c r="A133" s="50" t="s">
        <v>150</v>
      </c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  <c r="AA133" s="51"/>
      <c r="AB133" s="51"/>
      <c r="AC133" s="51"/>
      <c r="AD133" s="51"/>
      <c r="AE133" s="51"/>
      <c r="AF133" s="51"/>
      <c r="AG133" s="51"/>
      <c r="AH133" s="51"/>
      <c r="AI133" s="51"/>
      <c r="AJ133" s="51"/>
      <c r="AK133" s="51"/>
      <c r="AL133" s="51"/>
      <c r="AM133" s="51"/>
      <c r="AN133" s="51"/>
      <c r="AO133" s="51"/>
      <c r="AP133" s="51"/>
      <c r="AQ133" s="51"/>
      <c r="AR133" s="51"/>
      <c r="AS133" s="51"/>
      <c r="AT133" s="51"/>
      <c r="AU133" s="51"/>
      <c r="AV133" s="51"/>
      <c r="AW133" s="51"/>
      <c r="AX133" s="51"/>
      <c r="AY133" s="51"/>
      <c r="AZ133" s="51"/>
      <c r="BA133" s="51"/>
      <c r="BB133" s="51"/>
      <c r="BC133" s="51"/>
      <c r="BD133" s="51"/>
      <c r="BE133" s="51"/>
      <c r="BF133" s="51"/>
      <c r="BG133" s="51"/>
      <c r="BH133" s="51"/>
      <c r="BI133" s="51"/>
      <c r="BJ133" s="51"/>
      <c r="BK133" s="51"/>
      <c r="BL133" s="51"/>
      <c r="BM133" s="51"/>
      <c r="BN133" s="52"/>
      <c r="BO133" s="12"/>
      <c r="BP133" s="12"/>
      <c r="BQ133" s="12"/>
    </row>
    <row r="134" spans="1:69" ht="15.75" customHeight="1" x14ac:dyDescent="0.25">
      <c r="A134" s="53" t="s">
        <v>84</v>
      </c>
      <c r="B134" s="53"/>
      <c r="C134" s="53"/>
      <c r="D134" s="53"/>
      <c r="E134" s="53"/>
      <c r="F134" s="53"/>
      <c r="G134" s="53"/>
      <c r="H134" s="53"/>
      <c r="I134" s="53"/>
      <c r="J134" s="53"/>
      <c r="K134" s="53"/>
      <c r="L134" s="53"/>
      <c r="M134" s="54"/>
      <c r="N134" s="54"/>
      <c r="O134" s="54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2"/>
    </row>
    <row r="135" spans="1:69" ht="31.2" customHeight="1" x14ac:dyDescent="0.25">
      <c r="A135" s="50" t="s">
        <v>151</v>
      </c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1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1"/>
      <c r="BI135" s="51"/>
      <c r="BJ135" s="51"/>
      <c r="BK135" s="51"/>
      <c r="BL135" s="51"/>
      <c r="BM135" s="51"/>
      <c r="BN135" s="52"/>
      <c r="BO135" s="12"/>
      <c r="BP135" s="12"/>
      <c r="BQ135" s="12"/>
    </row>
    <row r="136" spans="1:69" ht="46.8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12"/>
      <c r="BQ136" s="12"/>
    </row>
    <row r="137" spans="1:69" ht="25.8" customHeight="1" x14ac:dyDescent="0.3">
      <c r="A137" s="166" t="s">
        <v>153</v>
      </c>
      <c r="B137" s="167"/>
      <c r="C137" s="167"/>
      <c r="D137" s="167"/>
      <c r="E137" s="167"/>
      <c r="F137" s="167"/>
      <c r="G137" s="167"/>
      <c r="H137" s="167"/>
      <c r="I137" s="167"/>
      <c r="J137" s="167"/>
      <c r="K137" s="167"/>
      <c r="L137" s="167"/>
      <c r="M137" s="167"/>
      <c r="N137" s="167"/>
      <c r="O137" s="167"/>
      <c r="P137" s="167"/>
      <c r="Q137" s="167"/>
      <c r="R137" s="167"/>
      <c r="S137" s="167"/>
      <c r="T137" s="167"/>
      <c r="U137" s="167"/>
      <c r="V137" s="167"/>
      <c r="W137" s="165"/>
      <c r="X137" s="165"/>
      <c r="Y137" s="165"/>
      <c r="Z137" s="165"/>
      <c r="AA137" s="165"/>
      <c r="AB137" s="165"/>
      <c r="AC137" s="165"/>
      <c r="AD137" s="165"/>
      <c r="AE137" s="165"/>
      <c r="AF137" s="165"/>
      <c r="AG137" s="165"/>
      <c r="AH137" s="165"/>
      <c r="AI137" s="165"/>
      <c r="AJ137" s="165"/>
      <c r="AK137" s="165"/>
      <c r="AL137" s="165"/>
      <c r="AM137" s="165"/>
      <c r="AN137" s="41"/>
      <c r="AO137" s="41"/>
      <c r="AP137" s="158" t="s">
        <v>158</v>
      </c>
      <c r="AQ137" s="159"/>
      <c r="AR137" s="159"/>
      <c r="AS137" s="159"/>
      <c r="AT137" s="159"/>
      <c r="AU137" s="159"/>
      <c r="AV137" s="159"/>
      <c r="AW137" s="159"/>
      <c r="AX137" s="159"/>
      <c r="AY137" s="159"/>
      <c r="AZ137" s="159"/>
      <c r="BA137" s="159"/>
      <c r="BB137" s="159"/>
      <c r="BC137" s="159"/>
      <c r="BD137" s="159"/>
      <c r="BE137" s="159"/>
      <c r="BF137" s="159"/>
      <c r="BG137" s="159"/>
      <c r="BH137" s="159"/>
    </row>
    <row r="138" spans="1:69" x14ac:dyDescent="0.25">
      <c r="W138" s="162" t="s">
        <v>6</v>
      </c>
      <c r="X138" s="162"/>
      <c r="Y138" s="162"/>
      <c r="Z138" s="162"/>
      <c r="AA138" s="162"/>
      <c r="AB138" s="162"/>
      <c r="AC138" s="162"/>
      <c r="AD138" s="162"/>
      <c r="AE138" s="162"/>
      <c r="AF138" s="162"/>
      <c r="AG138" s="162"/>
      <c r="AH138" s="162"/>
      <c r="AI138" s="162"/>
      <c r="AJ138" s="162"/>
      <c r="AK138" s="162"/>
      <c r="AL138" s="162"/>
      <c r="AM138" s="162"/>
      <c r="AN138" s="4"/>
      <c r="AO138" s="4"/>
      <c r="AP138" s="162" t="s">
        <v>32</v>
      </c>
      <c r="AQ138" s="162"/>
      <c r="AR138" s="162"/>
      <c r="AS138" s="162"/>
      <c r="AT138" s="162"/>
      <c r="AU138" s="162"/>
      <c r="AV138" s="162"/>
      <c r="AW138" s="162"/>
      <c r="AX138" s="162"/>
      <c r="AY138" s="162"/>
      <c r="AZ138" s="162"/>
      <c r="BA138" s="162"/>
      <c r="BB138" s="162"/>
      <c r="BC138" s="162"/>
      <c r="BD138" s="162"/>
      <c r="BE138" s="162"/>
      <c r="BF138" s="162"/>
      <c r="BG138" s="162"/>
      <c r="BH138" s="162"/>
    </row>
    <row r="141" spans="1:69" ht="31.2" customHeight="1" x14ac:dyDescent="0.3">
      <c r="A141" s="163" t="s">
        <v>128</v>
      </c>
      <c r="B141" s="164"/>
      <c r="C141" s="164"/>
      <c r="D141" s="164"/>
      <c r="E141" s="164"/>
      <c r="F141" s="164"/>
      <c r="G141" s="164"/>
      <c r="H141" s="164"/>
      <c r="I141" s="164"/>
      <c r="J141" s="164"/>
      <c r="K141" s="164"/>
      <c r="L141" s="164"/>
      <c r="M141" s="164"/>
      <c r="N141" s="164"/>
      <c r="O141" s="164"/>
      <c r="P141" s="164"/>
      <c r="Q141" s="164"/>
      <c r="R141" s="164"/>
      <c r="S141" s="164"/>
      <c r="T141" s="164"/>
      <c r="U141" s="164"/>
      <c r="V141" s="164"/>
      <c r="W141" s="165"/>
      <c r="X141" s="165"/>
      <c r="Y141" s="165"/>
      <c r="Z141" s="165"/>
      <c r="AA141" s="165"/>
      <c r="AB141" s="165"/>
      <c r="AC141" s="165"/>
      <c r="AD141" s="165"/>
      <c r="AE141" s="165"/>
      <c r="AF141" s="165"/>
      <c r="AG141" s="165"/>
      <c r="AH141" s="165"/>
      <c r="AI141" s="165"/>
      <c r="AJ141" s="165"/>
      <c r="AK141" s="165"/>
      <c r="AL141" s="165"/>
      <c r="AM141" s="165"/>
      <c r="AN141" s="3"/>
      <c r="AO141" s="3"/>
      <c r="AP141" s="158" t="s">
        <v>129</v>
      </c>
      <c r="AQ141" s="159"/>
      <c r="AR141" s="159"/>
      <c r="AS141" s="159"/>
      <c r="AT141" s="159"/>
      <c r="AU141" s="159"/>
      <c r="AV141" s="159"/>
      <c r="AW141" s="159"/>
      <c r="AX141" s="159"/>
      <c r="AY141" s="159"/>
      <c r="AZ141" s="159"/>
      <c r="BA141" s="159"/>
      <c r="BB141" s="159"/>
      <c r="BC141" s="159"/>
      <c r="BD141" s="159"/>
      <c r="BE141" s="159"/>
      <c r="BF141" s="159"/>
      <c r="BG141" s="159"/>
      <c r="BH141" s="159"/>
    </row>
    <row r="142" spans="1:69" x14ac:dyDescent="0.25">
      <c r="W142" s="162" t="s">
        <v>6</v>
      </c>
      <c r="X142" s="162"/>
      <c r="Y142" s="162"/>
      <c r="Z142" s="162"/>
      <c r="AA142" s="162"/>
      <c r="AB142" s="162"/>
      <c r="AC142" s="162"/>
      <c r="AD142" s="162"/>
      <c r="AE142" s="162"/>
      <c r="AF142" s="162"/>
      <c r="AG142" s="162"/>
      <c r="AH142" s="162"/>
      <c r="AI142" s="162"/>
      <c r="AJ142" s="162"/>
      <c r="AK142" s="162"/>
      <c r="AL142" s="162"/>
      <c r="AM142" s="162"/>
      <c r="AN142" s="4"/>
      <c r="AO142" s="4"/>
      <c r="AP142" s="162" t="s">
        <v>32</v>
      </c>
      <c r="AQ142" s="162"/>
      <c r="AR142" s="162"/>
      <c r="AS142" s="162"/>
      <c r="AT142" s="162"/>
      <c r="AU142" s="162"/>
      <c r="AV142" s="162"/>
      <c r="AW142" s="162"/>
      <c r="AX142" s="162"/>
      <c r="AY142" s="162"/>
      <c r="AZ142" s="162"/>
      <c r="BA142" s="162"/>
      <c r="BB142" s="162"/>
      <c r="BC142" s="162"/>
      <c r="BD142" s="162"/>
      <c r="BE142" s="162"/>
      <c r="BF142" s="162"/>
      <c r="BG142" s="162"/>
      <c r="BH142" s="162"/>
    </row>
  </sheetData>
  <mergeCells count="643">
    <mergeCell ref="A103:B103"/>
    <mergeCell ref="C103:Z103"/>
    <mergeCell ref="AA103:AE103"/>
    <mergeCell ref="AF103:AJ103"/>
    <mergeCell ref="AK103:AO103"/>
    <mergeCell ref="AP103:AT103"/>
    <mergeCell ref="C95:BQ95"/>
    <mergeCell ref="A95:B95"/>
    <mergeCell ref="A98:B98"/>
    <mergeCell ref="A101:B101"/>
    <mergeCell ref="C98:BQ98"/>
    <mergeCell ref="C101:BQ101"/>
    <mergeCell ref="BI102:BM102"/>
    <mergeCell ref="BN102:BQ102"/>
    <mergeCell ref="AU100:AY100"/>
    <mergeCell ref="AZ100:BC100"/>
    <mergeCell ref="BD100:BH100"/>
    <mergeCell ref="BI100:BM100"/>
    <mergeCell ref="BN100:BQ100"/>
    <mergeCell ref="AU103:AY103"/>
    <mergeCell ref="AZ103:BC103"/>
    <mergeCell ref="BD103:BH103"/>
    <mergeCell ref="BI103:BM103"/>
    <mergeCell ref="BN103:BQ103"/>
    <mergeCell ref="A102:B102"/>
    <mergeCell ref="C102:Z102"/>
    <mergeCell ref="AA102:AE102"/>
    <mergeCell ref="AF102:AJ102"/>
    <mergeCell ref="AK102:AO102"/>
    <mergeCell ref="AP102:AT102"/>
    <mergeCell ref="AU102:AY102"/>
    <mergeCell ref="AA97:AE97"/>
    <mergeCell ref="AF97:AJ97"/>
    <mergeCell ref="AK97:AO97"/>
    <mergeCell ref="AP97:AT97"/>
    <mergeCell ref="AU97:AY97"/>
    <mergeCell ref="A100:B100"/>
    <mergeCell ref="C100:Z100"/>
    <mergeCell ref="AA100:AE100"/>
    <mergeCell ref="AF100:AJ100"/>
    <mergeCell ref="AK100:AO100"/>
    <mergeCell ref="AP100:AT100"/>
    <mergeCell ref="A99:B99"/>
    <mergeCell ref="C99:Z99"/>
    <mergeCell ref="AA99:AE99"/>
    <mergeCell ref="AF99:AJ99"/>
    <mergeCell ref="AK99:AO99"/>
    <mergeCell ref="AP99:AT99"/>
    <mergeCell ref="BI89:BM89"/>
    <mergeCell ref="BN89:BQ89"/>
    <mergeCell ref="A90:B90"/>
    <mergeCell ref="A89:B89"/>
    <mergeCell ref="C89:Z89"/>
    <mergeCell ref="AA89:AE89"/>
    <mergeCell ref="AF89:AJ89"/>
    <mergeCell ref="AK89:AO89"/>
    <mergeCell ref="AP89:AT89"/>
    <mergeCell ref="BN83:BQ83"/>
    <mergeCell ref="AK83:AO83"/>
    <mergeCell ref="AP83:AT83"/>
    <mergeCell ref="BN86:BQ86"/>
    <mergeCell ref="BD86:BH86"/>
    <mergeCell ref="BI85:BM85"/>
    <mergeCell ref="BN85:BQ85"/>
    <mergeCell ref="BN84:BQ84"/>
    <mergeCell ref="BD85:BH85"/>
    <mergeCell ref="BI84:BM84"/>
    <mergeCell ref="AU84:AY84"/>
    <mergeCell ref="AU86:AY86"/>
    <mergeCell ref="AZ86:BC86"/>
    <mergeCell ref="BI86:BM86"/>
    <mergeCell ref="AU83:AY83"/>
    <mergeCell ref="AZ83:BC83"/>
    <mergeCell ref="AZ84:BC84"/>
    <mergeCell ref="AZ85:BC85"/>
    <mergeCell ref="AK85:AO85"/>
    <mergeCell ref="AU85:AY85"/>
    <mergeCell ref="AN75:AR75"/>
    <mergeCell ref="AS75:AW75"/>
    <mergeCell ref="AX75:BB75"/>
    <mergeCell ref="BC75:BG75"/>
    <mergeCell ref="BH75:BL75"/>
    <mergeCell ref="BM75:BQ75"/>
    <mergeCell ref="AS74:AW74"/>
    <mergeCell ref="AX74:BB74"/>
    <mergeCell ref="BC74:BG74"/>
    <mergeCell ref="BH74:BL74"/>
    <mergeCell ref="BM74:BQ74"/>
    <mergeCell ref="AN74:AR74"/>
    <mergeCell ref="A75:B75"/>
    <mergeCell ref="C75:X75"/>
    <mergeCell ref="Y75:AC75"/>
    <mergeCell ref="AD75:AH75"/>
    <mergeCell ref="AI75:AM75"/>
    <mergeCell ref="A74:B74"/>
    <mergeCell ref="C74:X74"/>
    <mergeCell ref="Y74:AC74"/>
    <mergeCell ref="AD74:AH74"/>
    <mergeCell ref="AI74:AM74"/>
    <mergeCell ref="A73:B73"/>
    <mergeCell ref="A72:B72"/>
    <mergeCell ref="C72:X72"/>
    <mergeCell ref="Y72:AC72"/>
    <mergeCell ref="AD72:AH72"/>
    <mergeCell ref="AI72:AM72"/>
    <mergeCell ref="AN72:AR72"/>
    <mergeCell ref="AN71:AR71"/>
    <mergeCell ref="AS71:AW71"/>
    <mergeCell ref="C73:BQ73"/>
    <mergeCell ref="AS72:AW72"/>
    <mergeCell ref="AX72:BB72"/>
    <mergeCell ref="BC72:BG72"/>
    <mergeCell ref="BH72:BL72"/>
    <mergeCell ref="BM72:BQ72"/>
    <mergeCell ref="AX71:BB71"/>
    <mergeCell ref="BC71:BG71"/>
    <mergeCell ref="BH71:BL71"/>
    <mergeCell ref="BM71:BQ71"/>
    <mergeCell ref="A71:B71"/>
    <mergeCell ref="C71:X71"/>
    <mergeCell ref="Y71:AC71"/>
    <mergeCell ref="AD71:AH71"/>
    <mergeCell ref="AI71:AM71"/>
    <mergeCell ref="Y69:AC69"/>
    <mergeCell ref="AD69:AH69"/>
    <mergeCell ref="AI69:AM69"/>
    <mergeCell ref="AX70:BB70"/>
    <mergeCell ref="BC70:BG70"/>
    <mergeCell ref="BH70:BL70"/>
    <mergeCell ref="BM70:BQ70"/>
    <mergeCell ref="AN70:AR70"/>
    <mergeCell ref="AS70:AW70"/>
    <mergeCell ref="AX69:BB69"/>
    <mergeCell ref="Y63:AC63"/>
    <mergeCell ref="BC66:BG66"/>
    <mergeCell ref="BH66:BL66"/>
    <mergeCell ref="BM66:BQ66"/>
    <mergeCell ref="A67:B67"/>
    <mergeCell ref="C67:X67"/>
    <mergeCell ref="Y67:AC67"/>
    <mergeCell ref="AD67:AH67"/>
    <mergeCell ref="AI67:AM67"/>
    <mergeCell ref="A66:B66"/>
    <mergeCell ref="C66:X66"/>
    <mergeCell ref="Y66:AC66"/>
    <mergeCell ref="AD66:AH66"/>
    <mergeCell ref="AI66:AM66"/>
    <mergeCell ref="AN66:AR66"/>
    <mergeCell ref="AA33:AE33"/>
    <mergeCell ref="AF33:AJ33"/>
    <mergeCell ref="AK33:AO33"/>
    <mergeCell ref="AP33:AT33"/>
    <mergeCell ref="AU33:AY33"/>
    <mergeCell ref="BH63:BL63"/>
    <mergeCell ref="BM63:BQ63"/>
    <mergeCell ref="BM64:BQ64"/>
    <mergeCell ref="BH64:BL64"/>
    <mergeCell ref="A56:BN56"/>
    <mergeCell ref="BM61:BQ61"/>
    <mergeCell ref="BH61:BL61"/>
    <mergeCell ref="AD61:AH61"/>
    <mergeCell ref="AX61:BB61"/>
    <mergeCell ref="BC60:BQ60"/>
    <mergeCell ref="AN61:AR61"/>
    <mergeCell ref="AI61:AM61"/>
    <mergeCell ref="AD64:AH64"/>
    <mergeCell ref="C60:X61"/>
    <mergeCell ref="C63:X63"/>
    <mergeCell ref="C64:X64"/>
    <mergeCell ref="AD63:AH63"/>
    <mergeCell ref="AN63:AR63"/>
    <mergeCell ref="Y60:AM60"/>
    <mergeCell ref="BD30:BH30"/>
    <mergeCell ref="A37:BN37"/>
    <mergeCell ref="A35:BN35"/>
    <mergeCell ref="A41:BN41"/>
    <mergeCell ref="S38:AH38"/>
    <mergeCell ref="AZ30:BC30"/>
    <mergeCell ref="C38:R38"/>
    <mergeCell ref="X39:AB39"/>
    <mergeCell ref="AC39:AH39"/>
    <mergeCell ref="BI39:BN39"/>
    <mergeCell ref="BD39:BH39"/>
    <mergeCell ref="AY39:BC39"/>
    <mergeCell ref="AI39:AM39"/>
    <mergeCell ref="A30:B30"/>
    <mergeCell ref="C30:Z30"/>
    <mergeCell ref="AA30:AE30"/>
    <mergeCell ref="AF30:AJ30"/>
    <mergeCell ref="AK30:AO30"/>
    <mergeCell ref="AP30:AT30"/>
    <mergeCell ref="A31:B31"/>
    <mergeCell ref="C31:Z31"/>
    <mergeCell ref="AA31:AE31"/>
    <mergeCell ref="AK31:AO31"/>
    <mergeCell ref="AP31:AT31"/>
    <mergeCell ref="BN31:BQ31"/>
    <mergeCell ref="A32:B32"/>
    <mergeCell ref="AF31:AJ31"/>
    <mergeCell ref="AY42:BN42"/>
    <mergeCell ref="AY43:BN43"/>
    <mergeCell ref="A43:B43"/>
    <mergeCell ref="AN39:AR39"/>
    <mergeCell ref="AS39:AX39"/>
    <mergeCell ref="S39:W39"/>
    <mergeCell ref="A39:B39"/>
    <mergeCell ref="A40:B40"/>
    <mergeCell ref="C39:R39"/>
    <mergeCell ref="A42:B42"/>
    <mergeCell ref="AY40:BN40"/>
    <mergeCell ref="AU31:AY31"/>
    <mergeCell ref="AZ31:BC31"/>
    <mergeCell ref="BD31:BH31"/>
    <mergeCell ref="C32:BQ32"/>
    <mergeCell ref="AZ33:BC33"/>
    <mergeCell ref="BD33:BH33"/>
    <mergeCell ref="BI33:BM33"/>
    <mergeCell ref="BN33:BQ33"/>
    <mergeCell ref="A33:B33"/>
    <mergeCell ref="C33:Z33"/>
    <mergeCell ref="S50:AH50"/>
    <mergeCell ref="A51:BN51"/>
    <mergeCell ref="C52:R52"/>
    <mergeCell ref="A48:B48"/>
    <mergeCell ref="A49:B49"/>
    <mergeCell ref="S52:AH52"/>
    <mergeCell ref="AI52:AX52"/>
    <mergeCell ref="AY52:BN52"/>
    <mergeCell ref="A50:B50"/>
    <mergeCell ref="AU14:BB14"/>
    <mergeCell ref="B16:L16"/>
    <mergeCell ref="N16:AS16"/>
    <mergeCell ref="AU16:BB16"/>
    <mergeCell ref="B14:L14"/>
    <mergeCell ref="N14:AS14"/>
    <mergeCell ref="AK20:BC20"/>
    <mergeCell ref="A21:BL21"/>
    <mergeCell ref="A22:BL22"/>
    <mergeCell ref="BE19:BL19"/>
    <mergeCell ref="BE20:BL20"/>
    <mergeCell ref="B19:L19"/>
    <mergeCell ref="N19:Y19"/>
    <mergeCell ref="AA19:AI19"/>
    <mergeCell ref="AK19:BC19"/>
    <mergeCell ref="AU17:BB17"/>
    <mergeCell ref="AU30:AY30"/>
    <mergeCell ref="A38:B38"/>
    <mergeCell ref="B20:L20"/>
    <mergeCell ref="N20:Y20"/>
    <mergeCell ref="AA20:AI20"/>
    <mergeCell ref="AU27:AY27"/>
    <mergeCell ref="AP27:AT27"/>
    <mergeCell ref="AA27:AE27"/>
    <mergeCell ref="AA26:AO26"/>
    <mergeCell ref="AP26:BC26"/>
    <mergeCell ref="AK27:AO27"/>
    <mergeCell ref="A24:BQ24"/>
    <mergeCell ref="BD26:BQ26"/>
    <mergeCell ref="AA28:AE28"/>
    <mergeCell ref="AF28:AJ28"/>
    <mergeCell ref="AK28:AO28"/>
    <mergeCell ref="C28:Z28"/>
    <mergeCell ref="BN28:BQ28"/>
    <mergeCell ref="BI30:BM30"/>
    <mergeCell ref="BN30:BQ30"/>
    <mergeCell ref="BN29:BQ29"/>
    <mergeCell ref="AI38:AX38"/>
    <mergeCell ref="AY38:BN38"/>
    <mergeCell ref="BI31:BM31"/>
    <mergeCell ref="A10:BL10"/>
    <mergeCell ref="A11:BL11"/>
    <mergeCell ref="B13:L13"/>
    <mergeCell ref="N13:AS13"/>
    <mergeCell ref="AU13:BB13"/>
    <mergeCell ref="B17:L17"/>
    <mergeCell ref="N17:AS17"/>
    <mergeCell ref="AP29:AT29"/>
    <mergeCell ref="BI28:BM28"/>
    <mergeCell ref="A28:B28"/>
    <mergeCell ref="A25:BQ25"/>
    <mergeCell ref="C26:Z27"/>
    <mergeCell ref="BI27:BM27"/>
    <mergeCell ref="BD27:BH27"/>
    <mergeCell ref="AZ27:BC27"/>
    <mergeCell ref="BN27:BQ27"/>
    <mergeCell ref="A26:B27"/>
    <mergeCell ref="AF27:AJ27"/>
    <mergeCell ref="AP28:AT28"/>
    <mergeCell ref="AU28:AY28"/>
    <mergeCell ref="AZ28:BC28"/>
    <mergeCell ref="BD28:BH28"/>
    <mergeCell ref="BI29:BM29"/>
    <mergeCell ref="BD29:BH29"/>
    <mergeCell ref="AO2:BL6"/>
    <mergeCell ref="A7:BL7"/>
    <mergeCell ref="A8:BL8"/>
    <mergeCell ref="A9:BL9"/>
    <mergeCell ref="A23:BL23"/>
    <mergeCell ref="AX64:BB64"/>
    <mergeCell ref="AX63:BB63"/>
    <mergeCell ref="AS63:AW63"/>
    <mergeCell ref="AI64:AM64"/>
    <mergeCell ref="AN64:AR64"/>
    <mergeCell ref="AS64:AW64"/>
    <mergeCell ref="A29:B29"/>
    <mergeCell ref="AF29:AJ29"/>
    <mergeCell ref="AZ29:BC29"/>
    <mergeCell ref="AU29:AY29"/>
    <mergeCell ref="AA29:AE29"/>
    <mergeCell ref="C29:Z29"/>
    <mergeCell ref="AK29:AO29"/>
    <mergeCell ref="A60:B61"/>
    <mergeCell ref="BC63:BG63"/>
    <mergeCell ref="Y64:AC64"/>
    <mergeCell ref="BC64:BG64"/>
    <mergeCell ref="BC61:BG61"/>
    <mergeCell ref="AS61:AW61"/>
    <mergeCell ref="AF85:AJ85"/>
    <mergeCell ref="AN65:AR65"/>
    <mergeCell ref="AS65:AW65"/>
    <mergeCell ref="AX65:BB65"/>
    <mergeCell ref="BC67:BG67"/>
    <mergeCell ref="AN69:AR69"/>
    <mergeCell ref="AS69:AW69"/>
    <mergeCell ref="AN67:AR67"/>
    <mergeCell ref="AS67:AW67"/>
    <mergeCell ref="AX67:BB67"/>
    <mergeCell ref="C68:BQ68"/>
    <mergeCell ref="BH67:BL67"/>
    <mergeCell ref="BM67:BQ67"/>
    <mergeCell ref="AS66:AW66"/>
    <mergeCell ref="AX66:BB66"/>
    <mergeCell ref="BM65:BQ65"/>
    <mergeCell ref="BH65:BL65"/>
    <mergeCell ref="AI65:AM65"/>
    <mergeCell ref="BC65:BG65"/>
    <mergeCell ref="AI70:AM70"/>
    <mergeCell ref="BC69:BG69"/>
    <mergeCell ref="BH69:BL69"/>
    <mergeCell ref="BM69:BQ69"/>
    <mergeCell ref="C69:X69"/>
    <mergeCell ref="AP142:BH142"/>
    <mergeCell ref="A141:V141"/>
    <mergeCell ref="W141:AM141"/>
    <mergeCell ref="AP141:BH141"/>
    <mergeCell ref="W142:AM142"/>
    <mergeCell ref="AP138:BH138"/>
    <mergeCell ref="W138:AM138"/>
    <mergeCell ref="A137:V137"/>
    <mergeCell ref="A92:B92"/>
    <mergeCell ref="W137:AM137"/>
    <mergeCell ref="C94:Z94"/>
    <mergeCell ref="AA94:AE94"/>
    <mergeCell ref="AF94:AJ94"/>
    <mergeCell ref="AK94:AO94"/>
    <mergeCell ref="AP94:AT94"/>
    <mergeCell ref="AU94:AY94"/>
    <mergeCell ref="AZ94:BC94"/>
    <mergeCell ref="A96:B96"/>
    <mergeCell ref="C96:Z96"/>
    <mergeCell ref="AA96:AE96"/>
    <mergeCell ref="AF96:AJ96"/>
    <mergeCell ref="AA106:AH106"/>
    <mergeCell ref="AI106:AP106"/>
    <mergeCell ref="AQ106:AX106"/>
    <mergeCell ref="AP137:BH137"/>
    <mergeCell ref="AN60:BB60"/>
    <mergeCell ref="A58:BQ58"/>
    <mergeCell ref="A64:B64"/>
    <mergeCell ref="Y65:AC65"/>
    <mergeCell ref="A63:B63"/>
    <mergeCell ref="Y61:AC61"/>
    <mergeCell ref="A80:BQ80"/>
    <mergeCell ref="A81:BQ81"/>
    <mergeCell ref="A82:B83"/>
    <mergeCell ref="C82:Z83"/>
    <mergeCell ref="AA82:AO82"/>
    <mergeCell ref="AP82:BC82"/>
    <mergeCell ref="BD82:BQ82"/>
    <mergeCell ref="AA83:AE83"/>
    <mergeCell ref="AF83:AJ83"/>
    <mergeCell ref="BD83:BH83"/>
    <mergeCell ref="BI83:BM83"/>
    <mergeCell ref="A91:B91"/>
    <mergeCell ref="C91:Z91"/>
    <mergeCell ref="AY106:BF106"/>
    <mergeCell ref="BD84:BH84"/>
    <mergeCell ref="AI63:AM63"/>
    <mergeCell ref="AA86:AE86"/>
    <mergeCell ref="C40:R40"/>
    <mergeCell ref="C42:R42"/>
    <mergeCell ref="C45:R45"/>
    <mergeCell ref="C47:R47"/>
    <mergeCell ref="C48:R48"/>
    <mergeCell ref="A47:B47"/>
    <mergeCell ref="S40:AH40"/>
    <mergeCell ref="S42:AH42"/>
    <mergeCell ref="S45:AH45"/>
    <mergeCell ref="C43:R43"/>
    <mergeCell ref="S43:AH43"/>
    <mergeCell ref="S48:AH48"/>
    <mergeCell ref="S47:AH47"/>
    <mergeCell ref="A46:XFD46"/>
    <mergeCell ref="AI40:AX40"/>
    <mergeCell ref="AI42:AX42"/>
    <mergeCell ref="AI45:AX45"/>
    <mergeCell ref="A44:BN44"/>
    <mergeCell ref="A45:B45"/>
    <mergeCell ref="AI43:AX43"/>
    <mergeCell ref="A55:B55"/>
    <mergeCell ref="C54:R54"/>
    <mergeCell ref="C55:R55"/>
    <mergeCell ref="A54:B54"/>
    <mergeCell ref="AY50:BN50"/>
    <mergeCell ref="AY45:BN45"/>
    <mergeCell ref="AY47:BN47"/>
    <mergeCell ref="AY48:BN48"/>
    <mergeCell ref="AY49:BN49"/>
    <mergeCell ref="AI48:AX48"/>
    <mergeCell ref="AY55:BN55"/>
    <mergeCell ref="S55:AH55"/>
    <mergeCell ref="AI54:AX54"/>
    <mergeCell ref="AI55:AX55"/>
    <mergeCell ref="S54:AH54"/>
    <mergeCell ref="AY54:BN54"/>
    <mergeCell ref="AI47:AX47"/>
    <mergeCell ref="A53:BN53"/>
    <mergeCell ref="AI49:AX49"/>
    <mergeCell ref="AI50:AX50"/>
    <mergeCell ref="A52:B52"/>
    <mergeCell ref="C49:R49"/>
    <mergeCell ref="C50:R50"/>
    <mergeCell ref="S49:AH49"/>
    <mergeCell ref="A84:B84"/>
    <mergeCell ref="C84:Z84"/>
    <mergeCell ref="AA84:AE84"/>
    <mergeCell ref="AF84:AJ84"/>
    <mergeCell ref="AK84:AO84"/>
    <mergeCell ref="AP84:AT84"/>
    <mergeCell ref="AK86:AO86"/>
    <mergeCell ref="AP86:AT86"/>
    <mergeCell ref="A65:B65"/>
    <mergeCell ref="AD65:AH65"/>
    <mergeCell ref="A85:B85"/>
    <mergeCell ref="C85:Z85"/>
    <mergeCell ref="AA85:AE85"/>
    <mergeCell ref="A86:B86"/>
    <mergeCell ref="C86:Z86"/>
    <mergeCell ref="A68:B68"/>
    <mergeCell ref="A70:B70"/>
    <mergeCell ref="C70:X70"/>
    <mergeCell ref="Y70:AC70"/>
    <mergeCell ref="AD70:AH70"/>
    <mergeCell ref="C65:X65"/>
    <mergeCell ref="AP85:AT85"/>
    <mergeCell ref="AF86:AJ86"/>
    <mergeCell ref="A69:B69"/>
    <mergeCell ref="A105:BN105"/>
    <mergeCell ref="A106:B106"/>
    <mergeCell ref="C106:R106"/>
    <mergeCell ref="S106:Z106"/>
    <mergeCell ref="AK96:AO96"/>
    <mergeCell ref="AP96:AT96"/>
    <mergeCell ref="A97:B97"/>
    <mergeCell ref="C97:Z97"/>
    <mergeCell ref="AA91:AE91"/>
    <mergeCell ref="BD93:BH93"/>
    <mergeCell ref="BD94:BH94"/>
    <mergeCell ref="A93:B93"/>
    <mergeCell ref="C93:Z93"/>
    <mergeCell ref="AA93:AE93"/>
    <mergeCell ref="AF93:AJ93"/>
    <mergeCell ref="AK93:AO93"/>
    <mergeCell ref="AP93:AT93"/>
    <mergeCell ref="AU93:AY93"/>
    <mergeCell ref="AZ93:BC93"/>
    <mergeCell ref="AK91:AO91"/>
    <mergeCell ref="AP91:AT91"/>
    <mergeCell ref="AU91:AY91"/>
    <mergeCell ref="AZ91:BC91"/>
    <mergeCell ref="BD91:BH91"/>
    <mergeCell ref="AZ102:BC102"/>
    <mergeCell ref="BD102:BH102"/>
    <mergeCell ref="BN91:BQ91"/>
    <mergeCell ref="BI87:BM87"/>
    <mergeCell ref="BN87:BQ87"/>
    <mergeCell ref="BI91:BM91"/>
    <mergeCell ref="A104:BQ104"/>
    <mergeCell ref="AU87:AY87"/>
    <mergeCell ref="AZ87:BC87"/>
    <mergeCell ref="BD87:BH87"/>
    <mergeCell ref="AU89:AY89"/>
    <mergeCell ref="A94:B94"/>
    <mergeCell ref="A88:B88"/>
    <mergeCell ref="A87:B87"/>
    <mergeCell ref="C87:Z87"/>
    <mergeCell ref="AA87:AE87"/>
    <mergeCell ref="AF87:AJ87"/>
    <mergeCell ref="AK87:AO87"/>
    <mergeCell ref="AP87:AT87"/>
    <mergeCell ref="C88:BQ88"/>
    <mergeCell ref="C90:BQ90"/>
    <mergeCell ref="AZ89:BC89"/>
    <mergeCell ref="AF91:AJ91"/>
    <mergeCell ref="BD89:BH89"/>
    <mergeCell ref="X107:AB107"/>
    <mergeCell ref="A112:B112"/>
    <mergeCell ref="AY107:BC107"/>
    <mergeCell ref="BD107:BH107"/>
    <mergeCell ref="BI107:BN107"/>
    <mergeCell ref="BG106:BN106"/>
    <mergeCell ref="BI93:BM93"/>
    <mergeCell ref="BN93:BQ93"/>
    <mergeCell ref="BI94:BM94"/>
    <mergeCell ref="BN94:BQ94"/>
    <mergeCell ref="AU96:AY96"/>
    <mergeCell ref="AZ96:BC96"/>
    <mergeCell ref="BD96:BH96"/>
    <mergeCell ref="BI96:BM96"/>
    <mergeCell ref="BN96:BQ96"/>
    <mergeCell ref="AZ97:BC97"/>
    <mergeCell ref="BD97:BH97"/>
    <mergeCell ref="BI97:BM97"/>
    <mergeCell ref="BN97:BQ97"/>
    <mergeCell ref="AZ99:BC99"/>
    <mergeCell ref="BD99:BH99"/>
    <mergeCell ref="BI99:BM99"/>
    <mergeCell ref="BN99:BQ99"/>
    <mergeCell ref="AU99:AY99"/>
    <mergeCell ref="AY119:BF119"/>
    <mergeCell ref="BG119:BN119"/>
    <mergeCell ref="A109:B109"/>
    <mergeCell ref="C109:R109"/>
    <mergeCell ref="A108:B108"/>
    <mergeCell ref="AC107:AH107"/>
    <mergeCell ref="AI107:AM107"/>
    <mergeCell ref="AN107:AR107"/>
    <mergeCell ref="AS107:AX107"/>
    <mergeCell ref="AI112:AP112"/>
    <mergeCell ref="A111:B111"/>
    <mergeCell ref="C111:R111"/>
    <mergeCell ref="A110:B110"/>
    <mergeCell ref="C110:R110"/>
    <mergeCell ref="S110:Z110"/>
    <mergeCell ref="AI110:AP110"/>
    <mergeCell ref="S109:Z109"/>
    <mergeCell ref="AI109:AP109"/>
    <mergeCell ref="AQ109:AX109"/>
    <mergeCell ref="C108:R108"/>
    <mergeCell ref="S108:Z108"/>
    <mergeCell ref="A107:B107"/>
    <mergeCell ref="C107:R107"/>
    <mergeCell ref="S107:W107"/>
    <mergeCell ref="A118:B118"/>
    <mergeCell ref="AY118:BF118"/>
    <mergeCell ref="AY113:BF113"/>
    <mergeCell ref="A115:B115"/>
    <mergeCell ref="C115:R115"/>
    <mergeCell ref="S115:Z115"/>
    <mergeCell ref="AA115:AH115"/>
    <mergeCell ref="A114:BN114"/>
    <mergeCell ref="AY115:BF115"/>
    <mergeCell ref="BG115:BN115"/>
    <mergeCell ref="A116:BN116"/>
    <mergeCell ref="A117:BN117"/>
    <mergeCell ref="AI115:AP115"/>
    <mergeCell ref="AQ115:AX115"/>
    <mergeCell ref="BG118:BN118"/>
    <mergeCell ref="AY108:BF108"/>
    <mergeCell ref="BG108:BN108"/>
    <mergeCell ref="AA109:AH109"/>
    <mergeCell ref="AY111:BF111"/>
    <mergeCell ref="BG111:BN111"/>
    <mergeCell ref="AI111:AP111"/>
    <mergeCell ref="AQ111:AX111"/>
    <mergeCell ref="AA108:AH108"/>
    <mergeCell ref="AI108:AP108"/>
    <mergeCell ref="AQ108:AX108"/>
    <mergeCell ref="A121:B121"/>
    <mergeCell ref="C121:R121"/>
    <mergeCell ref="AY109:BF109"/>
    <mergeCell ref="BG109:BN109"/>
    <mergeCell ref="AY120:BF120"/>
    <mergeCell ref="BG120:BN120"/>
    <mergeCell ref="S121:Z121"/>
    <mergeCell ref="AA121:AH121"/>
    <mergeCell ref="AI121:AP121"/>
    <mergeCell ref="A113:B113"/>
    <mergeCell ref="C113:R113"/>
    <mergeCell ref="S113:Z113"/>
    <mergeCell ref="AA113:AH113"/>
    <mergeCell ref="A120:B120"/>
    <mergeCell ref="C120:R120"/>
    <mergeCell ref="C118:R118"/>
    <mergeCell ref="AQ118:AX118"/>
    <mergeCell ref="A119:B119"/>
    <mergeCell ref="C119:R119"/>
    <mergeCell ref="AQ120:AX120"/>
    <mergeCell ref="AI119:AP119"/>
    <mergeCell ref="AQ119:AX119"/>
    <mergeCell ref="C112:R112"/>
    <mergeCell ref="AI118:AP118"/>
    <mergeCell ref="AQ121:AX121"/>
    <mergeCell ref="S120:Z120"/>
    <mergeCell ref="AA120:AH120"/>
    <mergeCell ref="S112:Z112"/>
    <mergeCell ref="AA112:AH112"/>
    <mergeCell ref="AQ110:AX110"/>
    <mergeCell ref="S111:Z111"/>
    <mergeCell ref="AA110:AH110"/>
    <mergeCell ref="AA111:AH111"/>
    <mergeCell ref="AI113:AP113"/>
    <mergeCell ref="AQ112:AX112"/>
    <mergeCell ref="AQ113:AX113"/>
    <mergeCell ref="S118:Z118"/>
    <mergeCell ref="AA118:AH118"/>
    <mergeCell ref="AI120:AP120"/>
    <mergeCell ref="S119:Z119"/>
    <mergeCell ref="AA119:AH119"/>
    <mergeCell ref="C62:BQ62"/>
    <mergeCell ref="A62:B62"/>
    <mergeCell ref="C92:BQ92"/>
    <mergeCell ref="A135:BN135"/>
    <mergeCell ref="A131:BN131"/>
    <mergeCell ref="A132:O132"/>
    <mergeCell ref="A133:BN133"/>
    <mergeCell ref="A134:O134"/>
    <mergeCell ref="A77:BQ77"/>
    <mergeCell ref="A78:BN78"/>
    <mergeCell ref="AY121:BF121"/>
    <mergeCell ref="BG121:BN121"/>
    <mergeCell ref="A128:O128"/>
    <mergeCell ref="A129:BN129"/>
    <mergeCell ref="A130:O130"/>
    <mergeCell ref="A123:BQ123"/>
    <mergeCell ref="A124:BN124"/>
    <mergeCell ref="A125:BQ125"/>
    <mergeCell ref="A126:BN126"/>
    <mergeCell ref="BG113:BN113"/>
    <mergeCell ref="AY110:BF110"/>
    <mergeCell ref="BG110:BN110"/>
    <mergeCell ref="AY112:BF112"/>
    <mergeCell ref="BG112:BN112"/>
  </mergeCells>
  <phoneticPr fontId="0" type="noConversion"/>
  <conditionalFormatting sqref="C65:C75">
    <cfRule type="cellIs" dxfId="1" priority="1" stopIfTrue="1" operator="equal">
      <formula>$C64</formula>
    </cfRule>
  </conditionalFormatting>
  <conditionalFormatting sqref="A54:B55 A135 A115:B115 A131 A42:B43 A118:B121 A124 A126 A129 A133 A40:B40 A52:B52 A45:B45 A47:B50 A109:B113 A78 A65:B75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0" fitToHeight="999" orientation="landscape" r:id="rId1"/>
  <headerFooter alignWithMargins="0"/>
  <rowBreaks count="2" manualBreakCount="2">
    <brk id="57" max="68" man="1"/>
    <brk id="98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КПК0817520</vt:lpstr>
      <vt:lpstr>КПК0817520!Область_печати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U3</cp:lastModifiedBy>
  <cp:lastPrinted>2026-02-25T07:04:42Z</cp:lastPrinted>
  <dcterms:created xsi:type="dcterms:W3CDTF">2016-08-10T10:53:25Z</dcterms:created>
  <dcterms:modified xsi:type="dcterms:W3CDTF">2026-03-19T07:36:04Z</dcterms:modified>
</cp:coreProperties>
</file>